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2020\ირაკლი ჭეჟია\მძიმე ტექნიკის ფილტრები\დანართი N2\"/>
    </mc:Choice>
  </mc:AlternateContent>
  <bookViews>
    <workbookView xWindow="0" yWindow="0" windowWidth="28800" windowHeight="12000"/>
  </bookViews>
  <sheets>
    <sheet name="ფილტრები ვოლვო, ჰოვ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6" i="1" l="1"/>
  <c r="P145" i="1"/>
  <c r="P144" i="1"/>
  <c r="P143" i="1"/>
  <c r="P142" i="1"/>
  <c r="P138" i="1"/>
  <c r="P137" i="1"/>
  <c r="P136" i="1"/>
  <c r="P132" i="1"/>
  <c r="P131" i="1"/>
  <c r="P130" i="1"/>
  <c r="P126" i="1"/>
  <c r="P125" i="1"/>
  <c r="P124" i="1"/>
  <c r="P120" i="1"/>
  <c r="P119" i="1"/>
  <c r="P118" i="1"/>
  <c r="P117" i="1"/>
  <c r="P113" i="1"/>
  <c r="P112" i="1"/>
  <c r="P111" i="1"/>
  <c r="P110" i="1"/>
  <c r="P106" i="1"/>
  <c r="P105" i="1"/>
  <c r="P104" i="1"/>
  <c r="P103" i="1"/>
  <c r="P97" i="1"/>
  <c r="P96" i="1"/>
  <c r="P95" i="1"/>
  <c r="P94" i="1"/>
  <c r="P90" i="1"/>
  <c r="P89" i="1"/>
  <c r="P88" i="1"/>
  <c r="P87" i="1"/>
  <c r="P86" i="1"/>
  <c r="P82" i="1"/>
  <c r="P81" i="1"/>
  <c r="P80" i="1"/>
  <c r="P79" i="1"/>
  <c r="P75" i="1"/>
  <c r="P74" i="1"/>
  <c r="P73" i="1"/>
  <c r="P72" i="1"/>
  <c r="P71" i="1"/>
  <c r="P70" i="1"/>
  <c r="P66" i="1"/>
  <c r="P65" i="1"/>
  <c r="P61" i="1"/>
  <c r="P60" i="1"/>
  <c r="P59" i="1"/>
  <c r="P58" i="1"/>
  <c r="P57" i="1"/>
  <c r="P52" i="1"/>
  <c r="P51" i="1"/>
  <c r="P50" i="1"/>
  <c r="P49" i="1"/>
  <c r="P43" i="1"/>
  <c r="P42" i="1"/>
  <c r="P41" i="1"/>
  <c r="P40" i="1"/>
  <c r="P39" i="1"/>
  <c r="P38" i="1"/>
  <c r="P37" i="1"/>
  <c r="P36" i="1"/>
  <c r="P29" i="1"/>
  <c r="P28" i="1"/>
  <c r="P27" i="1"/>
  <c r="P26" i="1"/>
  <c r="P25" i="1"/>
  <c r="P24" i="1"/>
  <c r="P23" i="1"/>
  <c r="P18" i="1"/>
  <c r="P17" i="1"/>
  <c r="P16" i="1"/>
  <c r="P15" i="1"/>
  <c r="P14" i="1"/>
  <c r="P13" i="1"/>
  <c r="P12" i="1"/>
  <c r="P11" i="1"/>
  <c r="P10" i="1"/>
  <c r="P9" i="1"/>
  <c r="P8" i="1"/>
  <c r="P7" i="1"/>
  <c r="P6" i="1"/>
</calcChain>
</file>

<file path=xl/sharedStrings.xml><?xml version="1.0" encoding="utf-8"?>
<sst xmlns="http://schemas.openxmlformats.org/spreadsheetml/2006/main" count="624" uniqueCount="135">
  <si>
    <t>RMG Copper (VOLVO FMX-13 440 8X6)</t>
  </si>
  <si>
    <t>დასახელება</t>
  </si>
  <si>
    <t>სპეციფიკაცია</t>
  </si>
  <si>
    <t>ერთე.</t>
  </si>
  <si>
    <t>იანვ.</t>
  </si>
  <si>
    <t>თებერ.</t>
  </si>
  <si>
    <t>მარ.</t>
  </si>
  <si>
    <t>აპრ.</t>
  </si>
  <si>
    <t>მაისი</t>
  </si>
  <si>
    <t>ივნის.</t>
  </si>
  <si>
    <t>ივლ.</t>
  </si>
  <si>
    <t>აგვ.</t>
  </si>
  <si>
    <t>სექტ.</t>
  </si>
  <si>
    <t>ოქტ.</t>
  </si>
  <si>
    <t>ნოე.</t>
  </si>
  <si>
    <t>დეკ.</t>
  </si>
  <si>
    <t>სულ</t>
  </si>
  <si>
    <t>Масляный фильтр двигателя</t>
  </si>
  <si>
    <t>ც.</t>
  </si>
  <si>
    <t>Масляный фильтр байпасный</t>
  </si>
  <si>
    <t>Топливный фильтр тонкой очистки</t>
  </si>
  <si>
    <t>21879886</t>
  </si>
  <si>
    <t>Топливный фильтр грубой очистки влагоотделитель</t>
  </si>
  <si>
    <t>21380488</t>
  </si>
  <si>
    <t>Воздушный фильтр первичный</t>
  </si>
  <si>
    <t>Воздушный фильтр защитный</t>
  </si>
  <si>
    <t>Фильтр салона</t>
  </si>
  <si>
    <t>20409908</t>
  </si>
  <si>
    <t>Фильтр влагоотделителя</t>
  </si>
  <si>
    <t>21620181</t>
  </si>
  <si>
    <t>Фильтр трансмиссионный КПП</t>
  </si>
  <si>
    <t xml:space="preserve">Элемент сапуна гидробака </t>
  </si>
  <si>
    <t>08102117</t>
  </si>
  <si>
    <t>Элемент гидравлического фильтра</t>
  </si>
  <si>
    <t>14896991A</t>
  </si>
  <si>
    <t>Элемент фильтра ГУР</t>
  </si>
  <si>
    <t>349619</t>
  </si>
  <si>
    <t>RMG Copper (HOWO 7 და T30)</t>
  </si>
  <si>
    <t>VG61000070005</t>
  </si>
  <si>
    <t>VG1560080012 / W962/7</t>
  </si>
  <si>
    <t>VG1540080211</t>
  </si>
  <si>
    <t>WG9112190001-1 / WG9719190001-1</t>
  </si>
  <si>
    <t>WG9725190102-01</t>
  </si>
  <si>
    <t xml:space="preserve">WABCO SAD-3588201 / WG9000360521 </t>
  </si>
  <si>
    <t>SDLG 4110001544001</t>
  </si>
  <si>
    <t>დამხმარე ტრანსპორტის სარემონტო საამქროს ფილტრების გეგმა გრაფიკი 2020 წლისთვის</t>
  </si>
  <si>
    <t>RMG Copper (KAMAZ)</t>
  </si>
  <si>
    <t xml:space="preserve">Масленый фильтр бумажный </t>
  </si>
  <si>
    <t>7405-1017040-LC</t>
  </si>
  <si>
    <t xml:space="preserve">Масляный фильтр вата </t>
  </si>
  <si>
    <t>7405-1017040-02</t>
  </si>
  <si>
    <t xml:space="preserve">Топливный фильтр бумажный </t>
  </si>
  <si>
    <t>201-1117040A</t>
  </si>
  <si>
    <t>Воздушный фильтр</t>
  </si>
  <si>
    <t>7405-1109560</t>
  </si>
  <si>
    <t>Воздушный фильтр внутренний</t>
  </si>
  <si>
    <t>ФВ 197-1</t>
  </si>
  <si>
    <t>воздушный фильтр внешний</t>
  </si>
  <si>
    <t>Воздушный фильтр на компрессор</t>
  </si>
  <si>
    <t>432 410 222 7</t>
  </si>
  <si>
    <t>Топливный фильтр</t>
  </si>
  <si>
    <t>ФТ 060.1117040</t>
  </si>
  <si>
    <t>Масленый фильтр бумажный</t>
  </si>
  <si>
    <t>240-1017040-А2</t>
  </si>
  <si>
    <t>RMG GOLD (KAMAZ)</t>
  </si>
  <si>
    <t xml:space="preserve">Масляный фильтр бумажный </t>
  </si>
  <si>
    <t>RMG Copper (KRAZ)</t>
  </si>
  <si>
    <t>RMG Copper (URAL)</t>
  </si>
  <si>
    <t>RMG Copper (RENAULT)</t>
  </si>
  <si>
    <t>Масляный фильтр</t>
  </si>
  <si>
    <t>2010550600</t>
  </si>
  <si>
    <t>5001857998</t>
  </si>
  <si>
    <t>5010295653</t>
  </si>
  <si>
    <t>5000686589</t>
  </si>
  <si>
    <t>AF25627</t>
  </si>
  <si>
    <t>AF25468</t>
  </si>
  <si>
    <t>RMG GOLD (FAUN)</t>
  </si>
  <si>
    <t>LS673</t>
  </si>
  <si>
    <t>HS6325</t>
  </si>
  <si>
    <t>AF1841</t>
  </si>
  <si>
    <t>AF25065</t>
  </si>
  <si>
    <t>RMG Copper (HYUNDAI)</t>
  </si>
  <si>
    <t>масляный фильтр</t>
  </si>
  <si>
    <t>LF-3786 20801-01271</t>
  </si>
  <si>
    <t>топливный фильтр</t>
  </si>
  <si>
    <t>FF-5160</t>
  </si>
  <si>
    <t>воздушный фильтр</t>
  </si>
  <si>
    <t>АФ25524</t>
  </si>
  <si>
    <t>гидравлический фильтр</t>
  </si>
  <si>
    <t>214A7-52081</t>
  </si>
  <si>
    <t>фильтр КПП</t>
  </si>
  <si>
    <t>115G3-82241</t>
  </si>
  <si>
    <t>RMG GOLD (MANITOU)</t>
  </si>
  <si>
    <t>AP690 (2)</t>
  </si>
  <si>
    <t>RET563416</t>
  </si>
  <si>
    <t>AF25794</t>
  </si>
  <si>
    <t>Tопливный фильтр</t>
  </si>
  <si>
    <t>RMG Copper (MERCEDES-BENZ VARIO)</t>
  </si>
  <si>
    <t>маслений фильтр</t>
  </si>
  <si>
    <t>E160H01 D28 / 2537130000 (HENGST)</t>
  </si>
  <si>
    <t>воздушний фильтр</t>
  </si>
  <si>
    <t>E209L / 301310000 (HENGST)</t>
  </si>
  <si>
    <t>топливний фильтр</t>
  </si>
  <si>
    <t>A 906 082 0305 KX 67/2 (MAHLE)</t>
  </si>
  <si>
    <t>A 0000924105 KX 72</t>
  </si>
  <si>
    <t>RMG Copper (FORD)</t>
  </si>
  <si>
    <t>HENGST E33HD96</t>
  </si>
  <si>
    <t>Filtron AP023/3</t>
  </si>
  <si>
    <t>Hengst H203WK</t>
  </si>
  <si>
    <t>Filtron PP848/6</t>
  </si>
  <si>
    <t>RMG GOLD (FORD)</t>
  </si>
  <si>
    <t>RMG GOLD (KIA)</t>
  </si>
  <si>
    <t>26330-4X000</t>
  </si>
  <si>
    <t>0K6B023603</t>
  </si>
  <si>
    <t>0K60C23570</t>
  </si>
  <si>
    <t>RMG Copper (KIA)</t>
  </si>
  <si>
    <t>RMG Copper (ISUZU TURKUAZ)</t>
  </si>
  <si>
    <t>6C2 8971482701</t>
  </si>
  <si>
    <t>P181466</t>
  </si>
  <si>
    <t>5IU</t>
  </si>
  <si>
    <t>RMG GOLD (MAZ)</t>
  </si>
  <si>
    <t>FLEETGUARD LF16352</t>
  </si>
  <si>
    <t>фильтр салона</t>
  </si>
  <si>
    <t>250И-1109080(Е098)</t>
  </si>
  <si>
    <t>фильтр воздухоосушителя</t>
  </si>
  <si>
    <t>KNORR II40100F</t>
  </si>
  <si>
    <t>MANN FILTER WK1070X</t>
  </si>
  <si>
    <t>FLEETGUARD FF5706</t>
  </si>
  <si>
    <t xml:space="preserve">   ავტო ტრანსპორტის სარემონტო საამქროს ფილტრები</t>
  </si>
  <si>
    <t>ვალუტა</t>
  </si>
  <si>
    <t>ერთეულის ღირებულება</t>
  </si>
  <si>
    <t>ჯამური ღირებულება</t>
  </si>
  <si>
    <t>წარმოშობის ქვეყანა</t>
  </si>
  <si>
    <t xml:space="preserve">ბრენდის დასახელება </t>
  </si>
  <si>
    <t>ბრენდის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</si>
</sst>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64" fontId="8" fillId="2" borderId="7" xfId="0" applyNumberFormat="1" applyFont="1" applyFill="1" applyBorder="1" applyAlignment="1" applyProtection="1">
      <alignment horizontal="left" vertical="top"/>
      <protection locked="0"/>
    </xf>
    <xf numFmtId="164" fontId="8" fillId="2" borderId="10" xfId="0" applyNumberFormat="1" applyFont="1" applyFill="1" applyBorder="1" applyAlignment="1" applyProtection="1">
      <alignment horizontal="left" vertical="top"/>
      <protection locked="0"/>
    </xf>
    <xf numFmtId="164" fontId="8" fillId="2" borderId="15" xfId="0" applyNumberFormat="1" applyFont="1" applyFill="1" applyBorder="1" applyAlignment="1" applyProtection="1">
      <alignment horizontal="left" vertical="top"/>
      <protection locked="0"/>
    </xf>
    <xf numFmtId="164" fontId="8" fillId="2" borderId="20" xfId="0" applyNumberFormat="1" applyFont="1" applyFill="1" applyBorder="1" applyAlignment="1" applyProtection="1">
      <alignment horizontal="center" vertical="center"/>
      <protection locked="0"/>
    </xf>
    <xf numFmtId="164" fontId="8" fillId="2" borderId="21" xfId="0" applyNumberFormat="1" applyFont="1" applyFill="1" applyBorder="1" applyAlignment="1" applyProtection="1">
      <alignment horizontal="center" vertical="center"/>
      <protection locked="0"/>
    </xf>
    <xf numFmtId="164" fontId="8" fillId="2" borderId="7" xfId="0" applyNumberFormat="1" applyFont="1" applyFill="1" applyBorder="1" applyAlignment="1" applyProtection="1">
      <alignment horizontal="center" vertical="center"/>
      <protection locked="0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164" fontId="8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left"/>
    </xf>
    <xf numFmtId="0" fontId="6" fillId="0" borderId="6" xfId="0" applyNumberFormat="1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left" vertical="top"/>
    </xf>
    <xf numFmtId="164" fontId="7" fillId="2" borderId="6" xfId="1" applyNumberFormat="1" applyFont="1" applyFill="1" applyBorder="1" applyAlignment="1" applyProtection="1">
      <alignment horizontal="left" vertical="top"/>
    </xf>
    <xf numFmtId="164" fontId="8" fillId="2" borderId="7" xfId="0" applyNumberFormat="1" applyFont="1" applyFill="1" applyBorder="1" applyAlignment="1" applyProtection="1">
      <alignment horizontal="left" vertical="top"/>
    </xf>
    <xf numFmtId="0" fontId="6" fillId="2" borderId="8" xfId="0" applyFont="1" applyFill="1" applyBorder="1" applyAlignment="1" applyProtection="1">
      <alignment horizontal="left"/>
    </xf>
    <xf numFmtId="0" fontId="6" fillId="0" borderId="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left" vertical="top"/>
    </xf>
    <xf numFmtId="164" fontId="7" fillId="2" borderId="9" xfId="1" applyNumberFormat="1" applyFont="1" applyFill="1" applyBorder="1" applyAlignment="1" applyProtection="1">
      <alignment horizontal="left" vertical="top"/>
    </xf>
    <xf numFmtId="164" fontId="8" fillId="2" borderId="10" xfId="0" applyNumberFormat="1" applyFont="1" applyFill="1" applyBorder="1" applyAlignment="1" applyProtection="1">
      <alignment horizontal="left" vertical="top"/>
    </xf>
    <xf numFmtId="0" fontId="6" fillId="2" borderId="8" xfId="0" applyFont="1" applyFill="1" applyBorder="1" applyAlignment="1" applyProtection="1">
      <alignment horizontal="left" vertical="center" wrapText="1"/>
    </xf>
    <xf numFmtId="164" fontId="0" fillId="2" borderId="9" xfId="1" applyNumberFormat="1" applyFont="1" applyFill="1" applyBorder="1" applyAlignment="1" applyProtection="1">
      <alignment horizontal="left" vertical="top"/>
    </xf>
    <xf numFmtId="0" fontId="6" fillId="2" borderId="11" xfId="0" applyFont="1" applyFill="1" applyBorder="1" applyAlignment="1" applyProtection="1">
      <alignment horizontal="left"/>
    </xf>
    <xf numFmtId="0" fontId="6" fillId="0" borderId="12" xfId="0" applyNumberFormat="1" applyFont="1" applyBorder="1" applyAlignment="1" applyProtection="1">
      <alignment horizontal="center" vertical="center"/>
    </xf>
    <xf numFmtId="164" fontId="7" fillId="2" borderId="12" xfId="1" applyNumberFormat="1" applyFont="1" applyFill="1" applyBorder="1" applyAlignment="1" applyProtection="1">
      <alignment horizontal="left" vertical="top"/>
    </xf>
    <xf numFmtId="0" fontId="6" fillId="2" borderId="13" xfId="0" applyFont="1" applyFill="1" applyBorder="1" applyAlignment="1" applyProtection="1">
      <alignment horizontal="left"/>
    </xf>
    <xf numFmtId="0" fontId="6" fillId="0" borderId="14" xfId="0" applyNumberFormat="1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left" vertical="top"/>
    </xf>
    <xf numFmtId="164" fontId="0" fillId="2" borderId="14" xfId="1" applyNumberFormat="1" applyFont="1" applyFill="1" applyBorder="1" applyAlignment="1" applyProtection="1">
      <alignment horizontal="left" vertical="top"/>
    </xf>
    <xf numFmtId="164" fontId="8" fillId="2" borderId="15" xfId="0" applyNumberFormat="1" applyFont="1" applyFill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164" fontId="0" fillId="2" borderId="0" xfId="1" applyNumberFormat="1" applyFont="1" applyFill="1" applyBorder="1" applyAlignment="1" applyProtection="1">
      <alignment horizontal="left" vertical="top"/>
    </xf>
    <xf numFmtId="164" fontId="9" fillId="2" borderId="0" xfId="0" applyNumberFormat="1" applyFont="1" applyFill="1" applyBorder="1" applyAlignment="1" applyProtection="1">
      <alignment horizontal="left" vertical="top"/>
    </xf>
    <xf numFmtId="0" fontId="6" fillId="2" borderId="16" xfId="0" applyFont="1" applyFill="1" applyBorder="1" applyAlignment="1" applyProtection="1">
      <alignment horizontal="left" vertical="center"/>
    </xf>
    <xf numFmtId="0" fontId="10" fillId="0" borderId="17" xfId="0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left" vertical="top"/>
    </xf>
    <xf numFmtId="164" fontId="7" fillId="2" borderId="17" xfId="1" applyNumberFormat="1" applyFont="1" applyFill="1" applyBorder="1" applyAlignment="1" applyProtection="1">
      <alignment horizontal="left" vertical="top"/>
    </xf>
    <xf numFmtId="0" fontId="6" fillId="2" borderId="8" xfId="0" applyFont="1" applyFill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/>
    </xf>
    <xf numFmtId="0" fontId="10" fillId="0" borderId="14" xfId="0" applyFont="1" applyBorder="1" applyAlignment="1" applyProtection="1">
      <alignment horizontal="center" vertical="center"/>
    </xf>
    <xf numFmtId="164" fontId="7" fillId="2" borderId="14" xfId="1" applyNumberFormat="1" applyFont="1" applyFill="1" applyBorder="1" applyAlignment="1" applyProtection="1">
      <alignment horizontal="left" vertical="top"/>
    </xf>
    <xf numFmtId="0" fontId="0" fillId="0" borderId="0" xfId="0" applyBorder="1" applyAlignment="1" applyProtection="1"/>
    <xf numFmtId="0" fontId="0" fillId="0" borderId="0" xfId="0" applyAlignment="1" applyProtection="1">
      <alignment horizontal="left"/>
    </xf>
    <xf numFmtId="0" fontId="6" fillId="2" borderId="18" xfId="0" applyFont="1" applyFill="1" applyBorder="1" applyAlignment="1" applyProtection="1">
      <alignment horizontal="left"/>
    </xf>
    <xf numFmtId="0" fontId="6" fillId="0" borderId="19" xfId="0" applyNumberFormat="1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164" fontId="7" fillId="2" borderId="19" xfId="1" applyNumberFormat="1" applyFont="1" applyFill="1" applyBorder="1" applyAlignment="1" applyProtection="1">
      <alignment horizontal="center" vertical="center"/>
    </xf>
    <xf numFmtId="164" fontId="8" fillId="2" borderId="20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7" fillId="2" borderId="9" xfId="1" applyNumberFormat="1" applyFont="1" applyFill="1" applyBorder="1" applyAlignment="1" applyProtection="1">
      <alignment horizontal="center" vertical="center"/>
    </xf>
    <xf numFmtId="164" fontId="8" fillId="2" borderId="21" xfId="0" applyNumberFormat="1" applyFont="1" applyFill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</xf>
    <xf numFmtId="164" fontId="7" fillId="2" borderId="14" xfId="1" applyNumberFormat="1" applyFont="1" applyFill="1" applyBorder="1" applyAlignment="1" applyProtection="1">
      <alignment horizontal="center" vertical="center"/>
    </xf>
    <xf numFmtId="164" fontId="8" fillId="2" borderId="2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/>
    </xf>
    <xf numFmtId="0" fontId="6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164" fontId="8" fillId="2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164" fontId="7" fillId="2" borderId="6" xfId="1" applyNumberFormat="1" applyFont="1" applyFill="1" applyBorder="1" applyAlignment="1" applyProtection="1">
      <alignment horizontal="center" vertical="center"/>
    </xf>
    <xf numFmtId="164" fontId="8" fillId="2" borderId="7" xfId="0" applyNumberFormat="1" applyFont="1" applyFill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left"/>
    </xf>
    <xf numFmtId="0" fontId="6" fillId="0" borderId="17" xfId="0" applyNumberFormat="1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164" fontId="7" fillId="2" borderId="17" xfId="1" applyNumberFormat="1" applyFont="1" applyFill="1" applyBorder="1" applyAlignment="1" applyProtection="1">
      <alignment horizontal="center" vertical="center"/>
    </xf>
    <xf numFmtId="164" fontId="8" fillId="2" borderId="10" xfId="0" applyNumberFormat="1" applyFont="1" applyFill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164" fontId="8" fillId="2" borderId="1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164" fontId="7" fillId="2" borderId="12" xfId="1" applyNumberFormat="1" applyFont="1" applyFill="1" applyBorder="1" applyAlignment="1" applyProtection="1">
      <alignment horizontal="center" vertical="center"/>
    </xf>
    <xf numFmtId="164" fontId="7" fillId="2" borderId="25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tabSelected="1" topLeftCell="B1" zoomScale="80" zoomScaleNormal="80" workbookViewId="0">
      <selection activeCell="S9" sqref="S9"/>
    </sheetView>
  </sheetViews>
  <sheetFormatPr defaultRowHeight="15" x14ac:dyDescent="0.25"/>
  <cols>
    <col min="1" max="1" width="37" style="14" customWidth="1"/>
    <col min="2" max="2" width="24.42578125" style="14" customWidth="1"/>
    <col min="3" max="4" width="7.140625" style="54" customWidth="1"/>
    <col min="5" max="5" width="8.28515625" style="54" customWidth="1"/>
    <col min="6" max="7" width="6.5703125" style="54" customWidth="1"/>
    <col min="8" max="8" width="7.28515625" style="54" customWidth="1"/>
    <col min="9" max="9" width="7.140625" style="54" customWidth="1"/>
    <col min="10" max="10" width="8.42578125" style="54" customWidth="1"/>
    <col min="11" max="11" width="7" style="54" customWidth="1"/>
    <col min="12" max="12" width="7.140625" style="54" customWidth="1"/>
    <col min="13" max="13" width="6.85546875" style="54" customWidth="1"/>
    <col min="14" max="15" width="7.28515625" style="54" customWidth="1"/>
    <col min="16" max="16" width="9.140625" style="54"/>
    <col min="17" max="17" width="18.140625" style="2" customWidth="1"/>
    <col min="18" max="18" width="20.5703125" style="2" customWidth="1"/>
    <col min="19" max="19" width="15.42578125" style="2" customWidth="1"/>
    <col min="20" max="20" width="16.42578125" style="2" customWidth="1"/>
    <col min="21" max="21" width="14" style="2" customWidth="1"/>
    <col min="22" max="16384" width="9.140625" style="2"/>
  </cols>
  <sheetData>
    <row r="1" spans="1:21" ht="18.75" x14ac:dyDescent="0.3">
      <c r="A1" s="91" t="s">
        <v>128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4" spans="1:21" ht="16.5" thickBot="1" x14ac:dyDescent="0.3">
      <c r="A4" s="13" t="s">
        <v>0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1" ht="43.5" customHeight="1" thickBot="1" x14ac:dyDescent="0.3">
      <c r="A5" s="16" t="s">
        <v>1</v>
      </c>
      <c r="B5" s="17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">
        <v>8</v>
      </c>
      <c r="I5" s="18" t="s">
        <v>9</v>
      </c>
      <c r="J5" s="18" t="s">
        <v>10</v>
      </c>
      <c r="K5" s="18" t="s">
        <v>11</v>
      </c>
      <c r="L5" s="18" t="s">
        <v>12</v>
      </c>
      <c r="M5" s="18" t="s">
        <v>13</v>
      </c>
      <c r="N5" s="18" t="s">
        <v>14</v>
      </c>
      <c r="O5" s="18" t="s">
        <v>15</v>
      </c>
      <c r="P5" s="19" t="s">
        <v>16</v>
      </c>
      <c r="Q5" s="3" t="s">
        <v>129</v>
      </c>
      <c r="R5" s="4" t="s">
        <v>130</v>
      </c>
      <c r="S5" s="4" t="s">
        <v>131</v>
      </c>
      <c r="T5" s="4" t="s">
        <v>133</v>
      </c>
      <c r="U5" s="4" t="s">
        <v>132</v>
      </c>
    </row>
    <row r="6" spans="1:21" ht="15.75" x14ac:dyDescent="0.25">
      <c r="A6" s="20" t="s">
        <v>17</v>
      </c>
      <c r="B6" s="21">
        <v>21707134</v>
      </c>
      <c r="C6" s="22" t="s">
        <v>18</v>
      </c>
      <c r="D6" s="23">
        <v>138</v>
      </c>
      <c r="E6" s="23">
        <v>118</v>
      </c>
      <c r="F6" s="23">
        <v>120</v>
      </c>
      <c r="G6" s="23">
        <v>136</v>
      </c>
      <c r="H6" s="23">
        <v>122</v>
      </c>
      <c r="I6" s="23">
        <v>118</v>
      </c>
      <c r="J6" s="23">
        <v>142</v>
      </c>
      <c r="K6" s="23">
        <v>120</v>
      </c>
      <c r="L6" s="23">
        <v>128</v>
      </c>
      <c r="M6" s="23">
        <v>134</v>
      </c>
      <c r="N6" s="23">
        <v>116</v>
      </c>
      <c r="O6" s="23">
        <v>132</v>
      </c>
      <c r="P6" s="24">
        <f>SUM(D6:O6)</f>
        <v>1524</v>
      </c>
      <c r="Q6" s="5"/>
      <c r="R6" s="5"/>
      <c r="S6" s="5"/>
      <c r="T6" s="5"/>
      <c r="U6" s="5"/>
    </row>
    <row r="7" spans="1:21" ht="15.75" x14ac:dyDescent="0.25">
      <c r="A7" s="25" t="s">
        <v>19</v>
      </c>
      <c r="B7" s="26">
        <v>21707132</v>
      </c>
      <c r="C7" s="27" t="s">
        <v>18</v>
      </c>
      <c r="D7" s="28">
        <v>69</v>
      </c>
      <c r="E7" s="28">
        <v>59</v>
      </c>
      <c r="F7" s="28">
        <v>60</v>
      </c>
      <c r="G7" s="28">
        <v>68</v>
      </c>
      <c r="H7" s="28">
        <v>61</v>
      </c>
      <c r="I7" s="28">
        <v>59</v>
      </c>
      <c r="J7" s="28">
        <v>71</v>
      </c>
      <c r="K7" s="28">
        <v>60</v>
      </c>
      <c r="L7" s="28">
        <v>64</v>
      </c>
      <c r="M7" s="28">
        <v>67</v>
      </c>
      <c r="N7" s="28">
        <v>58</v>
      </c>
      <c r="O7" s="28">
        <v>66</v>
      </c>
      <c r="P7" s="29">
        <f t="shared" ref="P7:P18" si="0">SUM(D7:O7)</f>
        <v>762</v>
      </c>
      <c r="Q7" s="6"/>
      <c r="R7" s="6"/>
      <c r="S7" s="6"/>
      <c r="T7" s="6"/>
      <c r="U7" s="6"/>
    </row>
    <row r="8" spans="1:21" ht="15.75" x14ac:dyDescent="0.25">
      <c r="A8" s="25" t="s">
        <v>20</v>
      </c>
      <c r="B8" s="26" t="s">
        <v>21</v>
      </c>
      <c r="C8" s="27" t="s">
        <v>18</v>
      </c>
      <c r="D8" s="28">
        <v>34</v>
      </c>
      <c r="E8" s="28">
        <v>29</v>
      </c>
      <c r="F8" s="28">
        <v>30</v>
      </c>
      <c r="G8" s="28">
        <v>35</v>
      </c>
      <c r="H8" s="28">
        <v>29</v>
      </c>
      <c r="I8" s="28">
        <v>28</v>
      </c>
      <c r="J8" s="28">
        <v>35</v>
      </c>
      <c r="K8" s="28">
        <v>30</v>
      </c>
      <c r="L8" s="28">
        <v>32</v>
      </c>
      <c r="M8" s="28">
        <v>31</v>
      </c>
      <c r="N8" s="28">
        <v>28</v>
      </c>
      <c r="O8" s="28">
        <v>31</v>
      </c>
      <c r="P8" s="29">
        <f t="shared" si="0"/>
        <v>372</v>
      </c>
      <c r="Q8" s="6"/>
      <c r="R8" s="6"/>
      <c r="S8" s="6"/>
      <c r="T8" s="6"/>
      <c r="U8" s="6"/>
    </row>
    <row r="9" spans="1:21" ht="38.450000000000003" customHeight="1" x14ac:dyDescent="0.25">
      <c r="A9" s="30" t="s">
        <v>22</v>
      </c>
      <c r="B9" s="26" t="s">
        <v>23</v>
      </c>
      <c r="C9" s="27" t="s">
        <v>18</v>
      </c>
      <c r="D9" s="28">
        <v>35</v>
      </c>
      <c r="E9" s="28">
        <v>31</v>
      </c>
      <c r="F9" s="28">
        <v>31</v>
      </c>
      <c r="G9" s="28">
        <v>35</v>
      </c>
      <c r="H9" s="28">
        <v>30</v>
      </c>
      <c r="I9" s="28">
        <v>29</v>
      </c>
      <c r="J9" s="28">
        <v>36</v>
      </c>
      <c r="K9" s="28">
        <v>32</v>
      </c>
      <c r="L9" s="28">
        <v>33</v>
      </c>
      <c r="M9" s="28">
        <v>32</v>
      </c>
      <c r="N9" s="28">
        <v>29</v>
      </c>
      <c r="O9" s="28">
        <v>32</v>
      </c>
      <c r="P9" s="29">
        <f t="shared" si="0"/>
        <v>385</v>
      </c>
      <c r="Q9" s="6"/>
      <c r="R9" s="6"/>
      <c r="S9" s="6"/>
      <c r="T9" s="6"/>
      <c r="U9" s="6"/>
    </row>
    <row r="10" spans="1:21" ht="15.75" x14ac:dyDescent="0.25">
      <c r="A10" s="1" t="s">
        <v>24</v>
      </c>
      <c r="B10" s="26">
        <v>21337557</v>
      </c>
      <c r="C10" s="27" t="s">
        <v>18</v>
      </c>
      <c r="D10" s="31">
        <v>35</v>
      </c>
      <c r="E10" s="31">
        <v>31</v>
      </c>
      <c r="F10" s="31">
        <v>31</v>
      </c>
      <c r="G10" s="31">
        <v>35</v>
      </c>
      <c r="H10" s="31">
        <v>30</v>
      </c>
      <c r="I10" s="31">
        <v>29</v>
      </c>
      <c r="J10" s="31">
        <v>36</v>
      </c>
      <c r="K10" s="31">
        <v>32</v>
      </c>
      <c r="L10" s="31">
        <v>33</v>
      </c>
      <c r="M10" s="31">
        <v>32</v>
      </c>
      <c r="N10" s="31">
        <v>29</v>
      </c>
      <c r="O10" s="31">
        <v>32</v>
      </c>
      <c r="P10" s="29">
        <f t="shared" si="0"/>
        <v>385</v>
      </c>
      <c r="Q10" s="6"/>
      <c r="R10" s="6"/>
      <c r="S10" s="6"/>
      <c r="T10" s="6"/>
      <c r="U10" s="6"/>
    </row>
    <row r="11" spans="1:21" ht="15.75" x14ac:dyDescent="0.25">
      <c r="A11" s="25" t="s">
        <v>25</v>
      </c>
      <c r="B11" s="26">
        <v>21348756</v>
      </c>
      <c r="C11" s="27" t="s">
        <v>18</v>
      </c>
      <c r="D11" s="28">
        <v>21</v>
      </c>
      <c r="E11" s="28">
        <v>13</v>
      </c>
      <c r="F11" s="28">
        <v>18</v>
      </c>
      <c r="G11" s="28">
        <v>18</v>
      </c>
      <c r="H11" s="28">
        <v>14</v>
      </c>
      <c r="I11" s="28">
        <v>26</v>
      </c>
      <c r="J11" s="28">
        <v>15</v>
      </c>
      <c r="K11" s="28">
        <v>19</v>
      </c>
      <c r="L11" s="28">
        <v>14</v>
      </c>
      <c r="M11" s="28">
        <v>15</v>
      </c>
      <c r="N11" s="28">
        <v>17</v>
      </c>
      <c r="O11" s="28">
        <v>13</v>
      </c>
      <c r="P11" s="29">
        <f t="shared" si="0"/>
        <v>203</v>
      </c>
      <c r="Q11" s="6"/>
      <c r="R11" s="6"/>
      <c r="S11" s="6"/>
      <c r="T11" s="6"/>
      <c r="U11" s="6"/>
    </row>
    <row r="12" spans="1:21" ht="15.75" x14ac:dyDescent="0.25">
      <c r="A12" s="25" t="s">
        <v>26</v>
      </c>
      <c r="B12" s="26" t="s">
        <v>27</v>
      </c>
      <c r="C12" s="27" t="s">
        <v>18</v>
      </c>
      <c r="D12" s="28">
        <v>21</v>
      </c>
      <c r="E12" s="28">
        <v>13</v>
      </c>
      <c r="F12" s="28">
        <v>18</v>
      </c>
      <c r="G12" s="28">
        <v>18</v>
      </c>
      <c r="H12" s="28">
        <v>14</v>
      </c>
      <c r="I12" s="28">
        <v>17</v>
      </c>
      <c r="J12" s="28">
        <v>15</v>
      </c>
      <c r="K12" s="28">
        <v>19</v>
      </c>
      <c r="L12" s="28">
        <v>14</v>
      </c>
      <c r="M12" s="28">
        <v>15</v>
      </c>
      <c r="N12" s="28">
        <v>17</v>
      </c>
      <c r="O12" s="28">
        <v>13</v>
      </c>
      <c r="P12" s="29">
        <f t="shared" si="0"/>
        <v>194</v>
      </c>
      <c r="Q12" s="6"/>
      <c r="R12" s="6"/>
      <c r="S12" s="6"/>
      <c r="T12" s="6"/>
      <c r="U12" s="6"/>
    </row>
    <row r="13" spans="1:21" ht="15.75" x14ac:dyDescent="0.25">
      <c r="A13" s="32" t="s">
        <v>28</v>
      </c>
      <c r="B13" s="33">
        <v>22130454</v>
      </c>
      <c r="C13" s="27" t="s">
        <v>18</v>
      </c>
      <c r="D13" s="34">
        <v>21</v>
      </c>
      <c r="E13" s="34">
        <v>13</v>
      </c>
      <c r="F13" s="34">
        <v>18</v>
      </c>
      <c r="G13" s="34">
        <v>18</v>
      </c>
      <c r="H13" s="34">
        <v>14</v>
      </c>
      <c r="I13" s="34">
        <v>25</v>
      </c>
      <c r="J13" s="34">
        <v>15</v>
      </c>
      <c r="K13" s="34">
        <v>19</v>
      </c>
      <c r="L13" s="34">
        <v>14</v>
      </c>
      <c r="M13" s="34">
        <v>15</v>
      </c>
      <c r="N13" s="34">
        <v>17</v>
      </c>
      <c r="O13" s="34">
        <v>13</v>
      </c>
      <c r="P13" s="29">
        <f t="shared" si="0"/>
        <v>202</v>
      </c>
      <c r="Q13" s="6"/>
      <c r="R13" s="6"/>
      <c r="S13" s="6"/>
      <c r="T13" s="6"/>
      <c r="U13" s="6"/>
    </row>
    <row r="14" spans="1:21" ht="15.75" x14ac:dyDescent="0.25">
      <c r="A14" s="32" t="s">
        <v>28</v>
      </c>
      <c r="B14" s="33" t="s">
        <v>29</v>
      </c>
      <c r="C14" s="27" t="s">
        <v>18</v>
      </c>
      <c r="D14" s="34">
        <v>5</v>
      </c>
      <c r="E14" s="34">
        <v>0</v>
      </c>
      <c r="F14" s="34">
        <v>5</v>
      </c>
      <c r="G14" s="34">
        <v>4</v>
      </c>
      <c r="H14" s="34">
        <v>1</v>
      </c>
      <c r="I14" s="34">
        <v>5</v>
      </c>
      <c r="J14" s="34">
        <v>1</v>
      </c>
      <c r="K14" s="34">
        <v>5</v>
      </c>
      <c r="L14" s="34">
        <v>2</v>
      </c>
      <c r="M14" s="34">
        <v>3</v>
      </c>
      <c r="N14" s="34">
        <v>4</v>
      </c>
      <c r="O14" s="34">
        <v>1</v>
      </c>
      <c r="P14" s="29">
        <f t="shared" si="0"/>
        <v>36</v>
      </c>
      <c r="Q14" s="6"/>
      <c r="R14" s="6"/>
      <c r="S14" s="6"/>
      <c r="T14" s="6"/>
      <c r="U14" s="6"/>
    </row>
    <row r="15" spans="1:21" ht="15.75" x14ac:dyDescent="0.25">
      <c r="A15" s="32" t="s">
        <v>30</v>
      </c>
      <c r="B15" s="33">
        <v>21479106</v>
      </c>
      <c r="C15" s="27" t="s">
        <v>18</v>
      </c>
      <c r="D15" s="34">
        <v>7</v>
      </c>
      <c r="E15" s="34">
        <v>7</v>
      </c>
      <c r="F15" s="34">
        <v>10</v>
      </c>
      <c r="G15" s="34">
        <v>8</v>
      </c>
      <c r="H15" s="34">
        <v>6</v>
      </c>
      <c r="I15" s="34">
        <v>11</v>
      </c>
      <c r="J15" s="34">
        <v>8</v>
      </c>
      <c r="K15" s="34">
        <v>8</v>
      </c>
      <c r="L15" s="34">
        <v>7</v>
      </c>
      <c r="M15" s="34">
        <v>8</v>
      </c>
      <c r="N15" s="34">
        <v>6</v>
      </c>
      <c r="O15" s="34">
        <v>8</v>
      </c>
      <c r="P15" s="29">
        <f t="shared" si="0"/>
        <v>94</v>
      </c>
      <c r="Q15" s="6"/>
      <c r="R15" s="6"/>
      <c r="S15" s="6"/>
      <c r="T15" s="6"/>
      <c r="U15" s="6"/>
    </row>
    <row r="16" spans="1:21" ht="15.75" x14ac:dyDescent="0.25">
      <c r="A16" s="32" t="s">
        <v>31</v>
      </c>
      <c r="B16" s="33" t="s">
        <v>32</v>
      </c>
      <c r="C16" s="27" t="s">
        <v>18</v>
      </c>
      <c r="D16" s="34">
        <v>7</v>
      </c>
      <c r="E16" s="34">
        <v>7</v>
      </c>
      <c r="F16" s="34">
        <v>10</v>
      </c>
      <c r="G16" s="34">
        <v>8</v>
      </c>
      <c r="H16" s="34">
        <v>6</v>
      </c>
      <c r="I16" s="34">
        <v>11</v>
      </c>
      <c r="J16" s="34">
        <v>8</v>
      </c>
      <c r="K16" s="34">
        <v>8</v>
      </c>
      <c r="L16" s="34">
        <v>7</v>
      </c>
      <c r="M16" s="34">
        <v>8</v>
      </c>
      <c r="N16" s="34">
        <v>6</v>
      </c>
      <c r="O16" s="34">
        <v>8</v>
      </c>
      <c r="P16" s="29">
        <f t="shared" si="0"/>
        <v>94</v>
      </c>
      <c r="Q16" s="6"/>
      <c r="R16" s="6"/>
      <c r="S16" s="6"/>
      <c r="T16" s="6"/>
      <c r="U16" s="6"/>
    </row>
    <row r="17" spans="1:21" ht="15.75" x14ac:dyDescent="0.25">
      <c r="A17" s="32" t="s">
        <v>33</v>
      </c>
      <c r="B17" s="33" t="s">
        <v>34</v>
      </c>
      <c r="C17" s="27" t="s">
        <v>18</v>
      </c>
      <c r="D17" s="34">
        <v>7</v>
      </c>
      <c r="E17" s="34">
        <v>7</v>
      </c>
      <c r="F17" s="34">
        <v>10</v>
      </c>
      <c r="G17" s="34">
        <v>8</v>
      </c>
      <c r="H17" s="34">
        <v>6</v>
      </c>
      <c r="I17" s="34">
        <v>11</v>
      </c>
      <c r="J17" s="34">
        <v>8</v>
      </c>
      <c r="K17" s="34">
        <v>8</v>
      </c>
      <c r="L17" s="34">
        <v>7</v>
      </c>
      <c r="M17" s="34">
        <v>8</v>
      </c>
      <c r="N17" s="34">
        <v>6</v>
      </c>
      <c r="O17" s="34">
        <v>8</v>
      </c>
      <c r="P17" s="29">
        <f t="shared" si="0"/>
        <v>94</v>
      </c>
      <c r="Q17" s="6"/>
      <c r="R17" s="6"/>
      <c r="S17" s="6"/>
      <c r="T17" s="6"/>
      <c r="U17" s="6"/>
    </row>
    <row r="18" spans="1:21" ht="16.5" thickBot="1" x14ac:dyDescent="0.3">
      <c r="A18" s="35" t="s">
        <v>35</v>
      </c>
      <c r="B18" s="36" t="s">
        <v>36</v>
      </c>
      <c r="C18" s="27" t="s">
        <v>18</v>
      </c>
      <c r="D18" s="38">
        <v>14</v>
      </c>
      <c r="E18" s="38">
        <v>14</v>
      </c>
      <c r="F18" s="38">
        <v>20</v>
      </c>
      <c r="G18" s="38">
        <v>16</v>
      </c>
      <c r="H18" s="38">
        <v>12</v>
      </c>
      <c r="I18" s="38">
        <v>22</v>
      </c>
      <c r="J18" s="38">
        <v>16</v>
      </c>
      <c r="K18" s="38">
        <v>16</v>
      </c>
      <c r="L18" s="38">
        <v>14</v>
      </c>
      <c r="M18" s="38">
        <v>16</v>
      </c>
      <c r="N18" s="38">
        <v>12</v>
      </c>
      <c r="O18" s="38">
        <v>16</v>
      </c>
      <c r="P18" s="39">
        <f t="shared" si="0"/>
        <v>188</v>
      </c>
      <c r="Q18" s="7"/>
      <c r="R18" s="7"/>
      <c r="S18" s="7"/>
      <c r="T18" s="7"/>
      <c r="U18" s="7"/>
    </row>
    <row r="19" spans="1:21" x14ac:dyDescent="0.25">
      <c r="A19" s="40"/>
      <c r="B19" s="40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2"/>
    </row>
    <row r="20" spans="1:2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21" ht="16.5" thickBot="1" x14ac:dyDescent="0.3">
      <c r="A21" s="13" t="s">
        <v>37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21" ht="48" thickBot="1" x14ac:dyDescent="0.3">
      <c r="A22" s="17" t="s">
        <v>1</v>
      </c>
      <c r="B22" s="17" t="s">
        <v>2</v>
      </c>
      <c r="C22" s="18" t="s">
        <v>3</v>
      </c>
      <c r="D22" s="18" t="s">
        <v>4</v>
      </c>
      <c r="E22" s="18" t="s">
        <v>5</v>
      </c>
      <c r="F22" s="18" t="s">
        <v>6</v>
      </c>
      <c r="G22" s="18" t="s">
        <v>7</v>
      </c>
      <c r="H22" s="18" t="s">
        <v>8</v>
      </c>
      <c r="I22" s="18" t="s">
        <v>9</v>
      </c>
      <c r="J22" s="18" t="s">
        <v>10</v>
      </c>
      <c r="K22" s="18" t="s">
        <v>11</v>
      </c>
      <c r="L22" s="18" t="s">
        <v>12</v>
      </c>
      <c r="M22" s="18" t="s">
        <v>13</v>
      </c>
      <c r="N22" s="18" t="s">
        <v>14</v>
      </c>
      <c r="O22" s="18" t="s">
        <v>15</v>
      </c>
      <c r="P22" s="19" t="s">
        <v>16</v>
      </c>
      <c r="Q22" s="3" t="s">
        <v>129</v>
      </c>
      <c r="R22" s="4" t="s">
        <v>130</v>
      </c>
      <c r="S22" s="4" t="s">
        <v>131</v>
      </c>
      <c r="T22" s="4" t="s">
        <v>133</v>
      </c>
      <c r="U22" s="4" t="s">
        <v>132</v>
      </c>
    </row>
    <row r="23" spans="1:21" ht="15.75" x14ac:dyDescent="0.25">
      <c r="A23" s="43" t="s">
        <v>17</v>
      </c>
      <c r="B23" s="44" t="s">
        <v>38</v>
      </c>
      <c r="C23" s="45" t="s">
        <v>18</v>
      </c>
      <c r="D23" s="46">
        <v>54</v>
      </c>
      <c r="E23" s="46">
        <v>84</v>
      </c>
      <c r="F23" s="46">
        <v>90</v>
      </c>
      <c r="G23" s="46">
        <v>90</v>
      </c>
      <c r="H23" s="46">
        <v>96</v>
      </c>
      <c r="I23" s="46">
        <v>90</v>
      </c>
      <c r="J23" s="46">
        <v>90</v>
      </c>
      <c r="K23" s="46">
        <v>90</v>
      </c>
      <c r="L23" s="46">
        <v>90</v>
      </c>
      <c r="M23" s="46">
        <v>90</v>
      </c>
      <c r="N23" s="46">
        <v>90</v>
      </c>
      <c r="O23" s="46">
        <v>96</v>
      </c>
      <c r="P23" s="29">
        <f>SUM(D23:O23)</f>
        <v>1050</v>
      </c>
      <c r="Q23" s="5"/>
      <c r="R23" s="5"/>
      <c r="S23" s="5"/>
      <c r="T23" s="5"/>
      <c r="U23" s="5"/>
    </row>
    <row r="24" spans="1:21" ht="15.75" x14ac:dyDescent="0.25">
      <c r="A24" s="47" t="s">
        <v>20</v>
      </c>
      <c r="B24" s="48" t="s">
        <v>39</v>
      </c>
      <c r="C24" s="27" t="s">
        <v>18</v>
      </c>
      <c r="D24" s="28">
        <v>15</v>
      </c>
      <c r="E24" s="28">
        <v>24</v>
      </c>
      <c r="F24" s="28">
        <v>30</v>
      </c>
      <c r="G24" s="28">
        <v>30</v>
      </c>
      <c r="H24" s="28">
        <v>21</v>
      </c>
      <c r="I24" s="28">
        <v>30</v>
      </c>
      <c r="J24" s="28">
        <v>27</v>
      </c>
      <c r="K24" s="28">
        <v>30</v>
      </c>
      <c r="L24" s="28">
        <v>30</v>
      </c>
      <c r="M24" s="28">
        <v>18</v>
      </c>
      <c r="N24" s="28">
        <v>30</v>
      </c>
      <c r="O24" s="28">
        <v>30</v>
      </c>
      <c r="P24" s="29">
        <f t="shared" ref="P24:P29" si="1">SUM(D24:O24)</f>
        <v>315</v>
      </c>
      <c r="Q24" s="6"/>
      <c r="R24" s="6"/>
      <c r="S24" s="6"/>
      <c r="T24" s="6"/>
      <c r="U24" s="6"/>
    </row>
    <row r="25" spans="1:21" ht="30" customHeight="1" x14ac:dyDescent="0.25">
      <c r="A25" s="30" t="s">
        <v>22</v>
      </c>
      <c r="B25" s="48" t="s">
        <v>40</v>
      </c>
      <c r="C25" s="27" t="s">
        <v>18</v>
      </c>
      <c r="D25" s="28">
        <v>15</v>
      </c>
      <c r="E25" s="28">
        <v>24</v>
      </c>
      <c r="F25" s="28">
        <v>30</v>
      </c>
      <c r="G25" s="28">
        <v>30</v>
      </c>
      <c r="H25" s="28">
        <v>21</v>
      </c>
      <c r="I25" s="28">
        <v>30</v>
      </c>
      <c r="J25" s="28">
        <v>27</v>
      </c>
      <c r="K25" s="28">
        <v>30</v>
      </c>
      <c r="L25" s="28">
        <v>30</v>
      </c>
      <c r="M25" s="28">
        <v>18</v>
      </c>
      <c r="N25" s="28">
        <v>30</v>
      </c>
      <c r="O25" s="28">
        <v>30</v>
      </c>
      <c r="P25" s="29">
        <f t="shared" si="1"/>
        <v>315</v>
      </c>
      <c r="Q25" s="6"/>
      <c r="R25" s="6"/>
      <c r="S25" s="6"/>
      <c r="T25" s="6"/>
      <c r="U25" s="6"/>
    </row>
    <row r="26" spans="1:21" ht="32.450000000000003" customHeight="1" x14ac:dyDescent="0.25">
      <c r="A26" s="47" t="s">
        <v>24</v>
      </c>
      <c r="B26" s="49" t="s">
        <v>41</v>
      </c>
      <c r="C26" s="27" t="s">
        <v>18</v>
      </c>
      <c r="D26" s="28">
        <v>15</v>
      </c>
      <c r="E26" s="28">
        <v>24</v>
      </c>
      <c r="F26" s="28">
        <v>30</v>
      </c>
      <c r="G26" s="28">
        <v>30</v>
      </c>
      <c r="H26" s="28">
        <v>21</v>
      </c>
      <c r="I26" s="28">
        <v>30</v>
      </c>
      <c r="J26" s="28">
        <v>27</v>
      </c>
      <c r="K26" s="28">
        <v>30</v>
      </c>
      <c r="L26" s="28">
        <v>30</v>
      </c>
      <c r="M26" s="28">
        <v>18</v>
      </c>
      <c r="N26" s="28">
        <v>30</v>
      </c>
      <c r="O26" s="28">
        <v>30</v>
      </c>
      <c r="P26" s="29">
        <f t="shared" si="1"/>
        <v>315</v>
      </c>
      <c r="Q26" s="6"/>
      <c r="R26" s="6"/>
      <c r="S26" s="6"/>
      <c r="T26" s="6"/>
      <c r="U26" s="6"/>
    </row>
    <row r="27" spans="1:21" ht="15.75" x14ac:dyDescent="0.25">
      <c r="A27" s="1" t="s">
        <v>25</v>
      </c>
      <c r="B27" s="48" t="s">
        <v>42</v>
      </c>
      <c r="C27" s="27" t="s">
        <v>18</v>
      </c>
      <c r="D27" s="31">
        <v>15</v>
      </c>
      <c r="E27" s="31">
        <v>24</v>
      </c>
      <c r="F27" s="31">
        <v>30</v>
      </c>
      <c r="G27" s="31">
        <v>30</v>
      </c>
      <c r="H27" s="31">
        <v>21</v>
      </c>
      <c r="I27" s="31">
        <v>30</v>
      </c>
      <c r="J27" s="31">
        <v>27</v>
      </c>
      <c r="K27" s="31">
        <v>30</v>
      </c>
      <c r="L27" s="31">
        <v>30</v>
      </c>
      <c r="M27" s="31">
        <v>18</v>
      </c>
      <c r="N27" s="31">
        <v>30</v>
      </c>
      <c r="O27" s="31">
        <v>30</v>
      </c>
      <c r="P27" s="29">
        <f t="shared" si="1"/>
        <v>315</v>
      </c>
      <c r="Q27" s="6"/>
      <c r="R27" s="6"/>
      <c r="S27" s="6"/>
      <c r="T27" s="6"/>
      <c r="U27" s="6"/>
    </row>
    <row r="28" spans="1:21" ht="31.5" x14ac:dyDescent="0.25">
      <c r="A28" s="47" t="s">
        <v>28</v>
      </c>
      <c r="B28" s="49" t="s">
        <v>43</v>
      </c>
      <c r="C28" s="27" t="s">
        <v>18</v>
      </c>
      <c r="D28" s="28">
        <v>15</v>
      </c>
      <c r="E28" s="28">
        <v>0</v>
      </c>
      <c r="F28" s="28">
        <v>15</v>
      </c>
      <c r="G28" s="28">
        <v>9</v>
      </c>
      <c r="H28" s="28">
        <v>6</v>
      </c>
      <c r="I28" s="28">
        <v>15</v>
      </c>
      <c r="J28" s="28">
        <v>0</v>
      </c>
      <c r="K28" s="28">
        <v>15</v>
      </c>
      <c r="L28" s="28">
        <v>12</v>
      </c>
      <c r="M28" s="28">
        <v>3</v>
      </c>
      <c r="N28" s="28">
        <v>15</v>
      </c>
      <c r="O28" s="28">
        <v>0</v>
      </c>
      <c r="P28" s="29">
        <f t="shared" si="1"/>
        <v>105</v>
      </c>
      <c r="Q28" s="6"/>
      <c r="R28" s="6"/>
      <c r="S28" s="6"/>
      <c r="T28" s="6"/>
      <c r="U28" s="6"/>
    </row>
    <row r="29" spans="1:21" ht="16.5" thickBot="1" x14ac:dyDescent="0.3">
      <c r="A29" s="50" t="s">
        <v>31</v>
      </c>
      <c r="B29" s="51" t="s">
        <v>44</v>
      </c>
      <c r="C29" s="37" t="s">
        <v>18</v>
      </c>
      <c r="D29" s="52">
        <v>15</v>
      </c>
      <c r="E29" s="52">
        <v>0</v>
      </c>
      <c r="F29" s="52">
        <v>0</v>
      </c>
      <c r="G29" s="52">
        <v>9</v>
      </c>
      <c r="H29" s="52">
        <v>6</v>
      </c>
      <c r="I29" s="52">
        <v>0</v>
      </c>
      <c r="J29" s="52">
        <v>0</v>
      </c>
      <c r="K29" s="52">
        <v>15</v>
      </c>
      <c r="L29" s="52">
        <v>0</v>
      </c>
      <c r="M29" s="52">
        <v>0</v>
      </c>
      <c r="N29" s="52">
        <v>15</v>
      </c>
      <c r="O29" s="52">
        <v>0</v>
      </c>
      <c r="P29" s="39">
        <f t="shared" si="1"/>
        <v>60</v>
      </c>
      <c r="Q29" s="6"/>
      <c r="R29" s="6"/>
      <c r="S29" s="6"/>
      <c r="T29" s="6"/>
      <c r="U29" s="6"/>
    </row>
    <row r="30" spans="1:21" ht="12.6" customHeight="1" x14ac:dyDescent="0.25">
      <c r="A30" s="53"/>
      <c r="B30" s="53"/>
      <c r="C30" s="40"/>
      <c r="D30" s="40"/>
      <c r="E30" s="40"/>
      <c r="F30" s="40"/>
      <c r="G30" s="40"/>
      <c r="H30" s="40"/>
      <c r="I30" s="40"/>
      <c r="J30" s="41"/>
      <c r="K30" s="41"/>
      <c r="L30" s="41"/>
      <c r="M30" s="41"/>
      <c r="N30" s="41"/>
      <c r="O30" s="41"/>
      <c r="P30" s="42"/>
    </row>
    <row r="32" spans="1:21" ht="18.75" x14ac:dyDescent="0.25">
      <c r="A32" s="93" t="s">
        <v>45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4" spans="1:21" ht="16.5" thickBot="1" x14ac:dyDescent="0.3">
      <c r="A34" s="13" t="s">
        <v>46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21" ht="48" thickBot="1" x14ac:dyDescent="0.3">
      <c r="A35" s="16" t="s">
        <v>1</v>
      </c>
      <c r="B35" s="17" t="s">
        <v>2</v>
      </c>
      <c r="C35" s="18" t="s">
        <v>3</v>
      </c>
      <c r="D35" s="18" t="s">
        <v>4</v>
      </c>
      <c r="E35" s="18" t="s">
        <v>5</v>
      </c>
      <c r="F35" s="18" t="s">
        <v>6</v>
      </c>
      <c r="G35" s="18" t="s">
        <v>7</v>
      </c>
      <c r="H35" s="18" t="s">
        <v>8</v>
      </c>
      <c r="I35" s="18" t="s">
        <v>9</v>
      </c>
      <c r="J35" s="18" t="s">
        <v>10</v>
      </c>
      <c r="K35" s="18" t="s">
        <v>11</v>
      </c>
      <c r="L35" s="18" t="s">
        <v>12</v>
      </c>
      <c r="M35" s="18" t="s">
        <v>13</v>
      </c>
      <c r="N35" s="18" t="s">
        <v>14</v>
      </c>
      <c r="O35" s="18" t="s">
        <v>15</v>
      </c>
      <c r="P35" s="19" t="s">
        <v>16</v>
      </c>
      <c r="Q35" s="3" t="s">
        <v>129</v>
      </c>
      <c r="R35" s="4" t="s">
        <v>130</v>
      </c>
      <c r="S35" s="4" t="s">
        <v>131</v>
      </c>
      <c r="T35" s="4" t="s">
        <v>134</v>
      </c>
      <c r="U35" s="4" t="s">
        <v>132</v>
      </c>
    </row>
    <row r="36" spans="1:21" ht="15.75" x14ac:dyDescent="0.25">
      <c r="A36" s="55" t="s">
        <v>47</v>
      </c>
      <c r="B36" s="56" t="s">
        <v>48</v>
      </c>
      <c r="C36" s="57" t="s">
        <v>18</v>
      </c>
      <c r="D36" s="58">
        <v>12</v>
      </c>
      <c r="E36" s="58">
        <v>14</v>
      </c>
      <c r="F36" s="58">
        <v>15</v>
      </c>
      <c r="G36" s="58">
        <v>11</v>
      </c>
      <c r="H36" s="58">
        <v>12</v>
      </c>
      <c r="I36" s="58">
        <v>14</v>
      </c>
      <c r="J36" s="58">
        <v>12</v>
      </c>
      <c r="K36" s="58">
        <v>14</v>
      </c>
      <c r="L36" s="58">
        <v>12</v>
      </c>
      <c r="M36" s="58">
        <v>13</v>
      </c>
      <c r="N36" s="58">
        <v>13</v>
      </c>
      <c r="O36" s="58">
        <v>14</v>
      </c>
      <c r="P36" s="59">
        <f>SUM(D36:O36)</f>
        <v>156</v>
      </c>
      <c r="Q36" s="5"/>
      <c r="R36" s="5"/>
      <c r="S36" s="5"/>
      <c r="T36" s="5"/>
      <c r="U36" s="5"/>
    </row>
    <row r="37" spans="1:21" ht="15.75" x14ac:dyDescent="0.25">
      <c r="A37" s="25" t="s">
        <v>49</v>
      </c>
      <c r="B37" s="26" t="s">
        <v>50</v>
      </c>
      <c r="C37" s="60" t="s">
        <v>18</v>
      </c>
      <c r="D37" s="61">
        <v>9</v>
      </c>
      <c r="E37" s="61">
        <v>11</v>
      </c>
      <c r="F37" s="61">
        <v>12</v>
      </c>
      <c r="G37" s="61">
        <v>8</v>
      </c>
      <c r="H37" s="61">
        <v>9</v>
      </c>
      <c r="I37" s="61">
        <v>11</v>
      </c>
      <c r="J37" s="61">
        <v>10</v>
      </c>
      <c r="K37" s="61">
        <v>10</v>
      </c>
      <c r="L37" s="61">
        <v>10</v>
      </c>
      <c r="M37" s="61">
        <v>10</v>
      </c>
      <c r="N37" s="61">
        <v>10</v>
      </c>
      <c r="O37" s="61">
        <v>11</v>
      </c>
      <c r="P37" s="62">
        <f t="shared" ref="P37:P43" si="2">SUM(D37:O37)</f>
        <v>121</v>
      </c>
      <c r="Q37" s="6"/>
      <c r="R37" s="6"/>
      <c r="S37" s="6"/>
      <c r="T37" s="6"/>
      <c r="U37" s="6"/>
    </row>
    <row r="38" spans="1:21" ht="15.75" x14ac:dyDescent="0.25">
      <c r="A38" s="25" t="s">
        <v>51</v>
      </c>
      <c r="B38" s="26" t="s">
        <v>52</v>
      </c>
      <c r="C38" s="60" t="s">
        <v>18</v>
      </c>
      <c r="D38" s="61">
        <v>20</v>
      </c>
      <c r="E38" s="61">
        <v>26</v>
      </c>
      <c r="F38" s="61">
        <v>26</v>
      </c>
      <c r="G38" s="61">
        <v>20</v>
      </c>
      <c r="H38" s="61">
        <v>20</v>
      </c>
      <c r="I38" s="61">
        <v>26</v>
      </c>
      <c r="J38" s="61">
        <v>22</v>
      </c>
      <c r="K38" s="61">
        <v>24</v>
      </c>
      <c r="L38" s="61">
        <v>22</v>
      </c>
      <c r="M38" s="61">
        <v>22</v>
      </c>
      <c r="N38" s="61">
        <v>24</v>
      </c>
      <c r="O38" s="61">
        <v>24</v>
      </c>
      <c r="P38" s="62">
        <f t="shared" si="2"/>
        <v>276</v>
      </c>
      <c r="Q38" s="6"/>
      <c r="R38" s="6"/>
      <c r="S38" s="6"/>
      <c r="T38" s="6"/>
      <c r="U38" s="6"/>
    </row>
    <row r="39" spans="1:21" ht="15.75" x14ac:dyDescent="0.25">
      <c r="A39" s="25" t="s">
        <v>53</v>
      </c>
      <c r="B39" s="26" t="s">
        <v>54</v>
      </c>
      <c r="C39" s="60" t="s">
        <v>18</v>
      </c>
      <c r="D39" s="61">
        <v>9</v>
      </c>
      <c r="E39" s="61">
        <v>11</v>
      </c>
      <c r="F39" s="61">
        <v>12</v>
      </c>
      <c r="G39" s="61">
        <v>8</v>
      </c>
      <c r="H39" s="61">
        <v>9</v>
      </c>
      <c r="I39" s="61">
        <v>11</v>
      </c>
      <c r="J39" s="61">
        <v>10</v>
      </c>
      <c r="K39" s="61">
        <v>10</v>
      </c>
      <c r="L39" s="61">
        <v>10</v>
      </c>
      <c r="M39" s="61">
        <v>10</v>
      </c>
      <c r="N39" s="61">
        <v>10</v>
      </c>
      <c r="O39" s="61">
        <v>11</v>
      </c>
      <c r="P39" s="62">
        <f t="shared" si="2"/>
        <v>121</v>
      </c>
      <c r="Q39" s="6"/>
      <c r="R39" s="6"/>
      <c r="S39" s="6"/>
      <c r="T39" s="6"/>
      <c r="U39" s="6"/>
    </row>
    <row r="40" spans="1:21" ht="15.75" x14ac:dyDescent="0.25">
      <c r="A40" s="25" t="s">
        <v>55</v>
      </c>
      <c r="B40" s="26" t="s">
        <v>56</v>
      </c>
      <c r="C40" s="60" t="s">
        <v>18</v>
      </c>
      <c r="D40" s="61">
        <v>1</v>
      </c>
      <c r="E40" s="61">
        <v>0</v>
      </c>
      <c r="F40" s="61">
        <v>1</v>
      </c>
      <c r="G40" s="61">
        <v>0</v>
      </c>
      <c r="H40" s="61">
        <v>1</v>
      </c>
      <c r="I40" s="61">
        <v>0</v>
      </c>
      <c r="J40" s="61">
        <v>1</v>
      </c>
      <c r="K40" s="61">
        <v>1</v>
      </c>
      <c r="L40" s="61">
        <v>0</v>
      </c>
      <c r="M40" s="61">
        <v>1</v>
      </c>
      <c r="N40" s="61">
        <v>1</v>
      </c>
      <c r="O40" s="61">
        <v>0</v>
      </c>
      <c r="P40" s="62">
        <f t="shared" si="2"/>
        <v>7</v>
      </c>
      <c r="Q40" s="6"/>
      <c r="R40" s="6"/>
      <c r="S40" s="6"/>
      <c r="T40" s="6"/>
      <c r="U40" s="6"/>
    </row>
    <row r="41" spans="1:21" ht="15.75" x14ac:dyDescent="0.25">
      <c r="A41" s="25" t="s">
        <v>57</v>
      </c>
      <c r="B41" s="26" t="s">
        <v>56</v>
      </c>
      <c r="C41" s="60" t="s">
        <v>18</v>
      </c>
      <c r="D41" s="63">
        <v>1</v>
      </c>
      <c r="E41" s="61">
        <v>0</v>
      </c>
      <c r="F41" s="63">
        <v>1</v>
      </c>
      <c r="G41" s="63">
        <v>0</v>
      </c>
      <c r="H41" s="63">
        <v>1</v>
      </c>
      <c r="I41" s="63">
        <v>0</v>
      </c>
      <c r="J41" s="63">
        <v>1</v>
      </c>
      <c r="K41" s="63">
        <v>1</v>
      </c>
      <c r="L41" s="63">
        <v>0</v>
      </c>
      <c r="M41" s="63">
        <v>1</v>
      </c>
      <c r="N41" s="63">
        <v>1</v>
      </c>
      <c r="O41" s="63">
        <v>0</v>
      </c>
      <c r="P41" s="62">
        <f t="shared" si="2"/>
        <v>7</v>
      </c>
      <c r="Q41" s="6"/>
      <c r="R41" s="6"/>
      <c r="S41" s="6"/>
      <c r="T41" s="6"/>
      <c r="U41" s="6"/>
    </row>
    <row r="42" spans="1:21" ht="15.75" x14ac:dyDescent="0.25">
      <c r="A42" s="25" t="s">
        <v>58</v>
      </c>
      <c r="B42" s="26" t="s">
        <v>59</v>
      </c>
      <c r="C42" s="60" t="s">
        <v>18</v>
      </c>
      <c r="D42" s="63">
        <v>1</v>
      </c>
      <c r="E42" s="61">
        <v>0</v>
      </c>
      <c r="F42" s="63">
        <v>1</v>
      </c>
      <c r="G42" s="63">
        <v>0</v>
      </c>
      <c r="H42" s="63">
        <v>1</v>
      </c>
      <c r="I42" s="63">
        <v>0</v>
      </c>
      <c r="J42" s="63">
        <v>1</v>
      </c>
      <c r="K42" s="63">
        <v>1</v>
      </c>
      <c r="L42" s="63">
        <v>0</v>
      </c>
      <c r="M42" s="63">
        <v>1</v>
      </c>
      <c r="N42" s="63">
        <v>1</v>
      </c>
      <c r="O42" s="63">
        <v>0</v>
      </c>
      <c r="P42" s="62">
        <f t="shared" si="2"/>
        <v>7</v>
      </c>
      <c r="Q42" s="6"/>
      <c r="R42" s="6"/>
      <c r="S42" s="6"/>
      <c r="T42" s="6"/>
      <c r="U42" s="6"/>
    </row>
    <row r="43" spans="1:21" ht="15.75" x14ac:dyDescent="0.25">
      <c r="A43" s="25" t="s">
        <v>60</v>
      </c>
      <c r="B43" s="26" t="s">
        <v>61</v>
      </c>
      <c r="C43" s="60" t="s">
        <v>18</v>
      </c>
      <c r="D43" s="63">
        <v>1</v>
      </c>
      <c r="E43" s="61">
        <v>0</v>
      </c>
      <c r="F43" s="63">
        <v>1</v>
      </c>
      <c r="G43" s="63">
        <v>0</v>
      </c>
      <c r="H43" s="63">
        <v>1</v>
      </c>
      <c r="I43" s="63">
        <v>0</v>
      </c>
      <c r="J43" s="63">
        <v>1</v>
      </c>
      <c r="K43" s="63">
        <v>1</v>
      </c>
      <c r="L43" s="63">
        <v>0</v>
      </c>
      <c r="M43" s="63">
        <v>1</v>
      </c>
      <c r="N43" s="63">
        <v>1</v>
      </c>
      <c r="O43" s="63">
        <v>0</v>
      </c>
      <c r="P43" s="62">
        <f t="shared" si="2"/>
        <v>7</v>
      </c>
      <c r="Q43" s="6"/>
      <c r="R43" s="6"/>
      <c r="S43" s="6"/>
      <c r="T43" s="6"/>
      <c r="U43" s="6"/>
    </row>
    <row r="44" spans="1:21" ht="16.5" thickBot="1" x14ac:dyDescent="0.3">
      <c r="A44" s="35" t="s">
        <v>62</v>
      </c>
      <c r="B44" s="36" t="s">
        <v>63</v>
      </c>
      <c r="C44" s="64" t="s">
        <v>18</v>
      </c>
      <c r="D44" s="65">
        <v>1</v>
      </c>
      <c r="E44" s="66">
        <v>0</v>
      </c>
      <c r="F44" s="65">
        <v>1</v>
      </c>
      <c r="G44" s="65">
        <v>0</v>
      </c>
      <c r="H44" s="65">
        <v>1</v>
      </c>
      <c r="I44" s="65">
        <v>0</v>
      </c>
      <c r="J44" s="65">
        <v>1</v>
      </c>
      <c r="K44" s="65">
        <v>1</v>
      </c>
      <c r="L44" s="65">
        <v>0</v>
      </c>
      <c r="M44" s="65">
        <v>1</v>
      </c>
      <c r="N44" s="65">
        <v>1</v>
      </c>
      <c r="O44" s="65">
        <v>0</v>
      </c>
      <c r="P44" s="67">
        <v>7</v>
      </c>
      <c r="Q44" s="6"/>
      <c r="R44" s="6"/>
      <c r="S44" s="6"/>
      <c r="T44" s="6"/>
      <c r="U44" s="6"/>
    </row>
    <row r="45" spans="1:21" ht="15.75" x14ac:dyDescent="0.25">
      <c r="A45" s="68"/>
      <c r="B45" s="69"/>
      <c r="C45" s="70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</row>
    <row r="46" spans="1:21" x14ac:dyDescent="0.25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</row>
    <row r="47" spans="1:21" ht="16.5" thickBot="1" x14ac:dyDescent="0.3">
      <c r="A47" s="13" t="s">
        <v>64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</row>
    <row r="48" spans="1:21" ht="48" thickBot="1" x14ac:dyDescent="0.3">
      <c r="A48" s="16" t="s">
        <v>1</v>
      </c>
      <c r="B48" s="17" t="s">
        <v>2</v>
      </c>
      <c r="C48" s="18" t="s">
        <v>3</v>
      </c>
      <c r="D48" s="18" t="s">
        <v>4</v>
      </c>
      <c r="E48" s="18" t="s">
        <v>5</v>
      </c>
      <c r="F48" s="18" t="s">
        <v>6</v>
      </c>
      <c r="G48" s="18" t="s">
        <v>7</v>
      </c>
      <c r="H48" s="18" t="s">
        <v>8</v>
      </c>
      <c r="I48" s="18" t="s">
        <v>9</v>
      </c>
      <c r="J48" s="18" t="s">
        <v>10</v>
      </c>
      <c r="K48" s="18" t="s">
        <v>11</v>
      </c>
      <c r="L48" s="18" t="s">
        <v>12</v>
      </c>
      <c r="M48" s="18" t="s">
        <v>13</v>
      </c>
      <c r="N48" s="18" t="s">
        <v>14</v>
      </c>
      <c r="O48" s="18" t="s">
        <v>15</v>
      </c>
      <c r="P48" s="19" t="s">
        <v>16</v>
      </c>
      <c r="Q48" s="3" t="s">
        <v>129</v>
      </c>
      <c r="R48" s="4" t="s">
        <v>130</v>
      </c>
      <c r="S48" s="4" t="s">
        <v>131</v>
      </c>
      <c r="T48" s="4" t="s">
        <v>134</v>
      </c>
      <c r="U48" s="4" t="s">
        <v>132</v>
      </c>
    </row>
    <row r="49" spans="1:21" ht="15.75" x14ac:dyDescent="0.25">
      <c r="A49" s="20" t="s">
        <v>65</v>
      </c>
      <c r="B49" s="21" t="s">
        <v>48</v>
      </c>
      <c r="C49" s="74" t="s">
        <v>18</v>
      </c>
      <c r="D49" s="75">
        <v>3</v>
      </c>
      <c r="E49" s="75">
        <v>2</v>
      </c>
      <c r="F49" s="75">
        <v>3</v>
      </c>
      <c r="G49" s="75">
        <v>3</v>
      </c>
      <c r="H49" s="75">
        <v>3</v>
      </c>
      <c r="I49" s="75">
        <v>2</v>
      </c>
      <c r="J49" s="75">
        <v>2</v>
      </c>
      <c r="K49" s="75">
        <v>4</v>
      </c>
      <c r="L49" s="75">
        <v>2</v>
      </c>
      <c r="M49" s="75">
        <v>3</v>
      </c>
      <c r="N49" s="75">
        <v>2</v>
      </c>
      <c r="O49" s="75">
        <v>3</v>
      </c>
      <c r="P49" s="76">
        <f>SUM(D49:O49)</f>
        <v>32</v>
      </c>
      <c r="Q49" s="6"/>
      <c r="R49" s="6"/>
      <c r="S49" s="6"/>
      <c r="T49" s="6"/>
      <c r="U49" s="6"/>
    </row>
    <row r="50" spans="1:21" ht="15.75" x14ac:dyDescent="0.25">
      <c r="A50" s="25" t="s">
        <v>49</v>
      </c>
      <c r="B50" s="26" t="s">
        <v>50</v>
      </c>
      <c r="C50" s="60" t="s">
        <v>18</v>
      </c>
      <c r="D50" s="61">
        <v>3</v>
      </c>
      <c r="E50" s="61">
        <v>2</v>
      </c>
      <c r="F50" s="61">
        <v>3</v>
      </c>
      <c r="G50" s="61">
        <v>3</v>
      </c>
      <c r="H50" s="61">
        <v>3</v>
      </c>
      <c r="I50" s="61">
        <v>2</v>
      </c>
      <c r="J50" s="61">
        <v>2</v>
      </c>
      <c r="K50" s="61">
        <v>4</v>
      </c>
      <c r="L50" s="61">
        <v>2</v>
      </c>
      <c r="M50" s="61">
        <v>3</v>
      </c>
      <c r="N50" s="61">
        <v>2</v>
      </c>
      <c r="O50" s="61">
        <v>3</v>
      </c>
      <c r="P50" s="62">
        <f>SUM(D50:O50)</f>
        <v>32</v>
      </c>
      <c r="Q50" s="6"/>
      <c r="R50" s="6"/>
      <c r="S50" s="6"/>
      <c r="T50" s="6"/>
      <c r="U50" s="6"/>
    </row>
    <row r="51" spans="1:21" ht="15.75" x14ac:dyDescent="0.25">
      <c r="A51" s="25" t="s">
        <v>51</v>
      </c>
      <c r="B51" s="26" t="s">
        <v>52</v>
      </c>
      <c r="C51" s="60" t="s">
        <v>18</v>
      </c>
      <c r="D51" s="61">
        <v>6</v>
      </c>
      <c r="E51" s="61">
        <v>4</v>
      </c>
      <c r="F51" s="61">
        <v>6</v>
      </c>
      <c r="G51" s="61">
        <v>6</v>
      </c>
      <c r="H51" s="61">
        <v>6</v>
      </c>
      <c r="I51" s="61">
        <v>4</v>
      </c>
      <c r="J51" s="61">
        <v>4</v>
      </c>
      <c r="K51" s="61">
        <v>8</v>
      </c>
      <c r="L51" s="61">
        <v>4</v>
      </c>
      <c r="M51" s="61">
        <v>6</v>
      </c>
      <c r="N51" s="61">
        <v>4</v>
      </c>
      <c r="O51" s="61">
        <v>6</v>
      </c>
      <c r="P51" s="62">
        <f>SUM(D51:O51)</f>
        <v>64</v>
      </c>
      <c r="Q51" s="6"/>
      <c r="R51" s="6"/>
      <c r="S51" s="6"/>
      <c r="T51" s="6"/>
      <c r="U51" s="6"/>
    </row>
    <row r="52" spans="1:21" ht="16.5" thickBot="1" x14ac:dyDescent="0.3">
      <c r="A52" s="35" t="s">
        <v>53</v>
      </c>
      <c r="B52" s="36" t="s">
        <v>54</v>
      </c>
      <c r="C52" s="64" t="s">
        <v>18</v>
      </c>
      <c r="D52" s="66">
        <v>3</v>
      </c>
      <c r="E52" s="66">
        <v>2</v>
      </c>
      <c r="F52" s="66">
        <v>3</v>
      </c>
      <c r="G52" s="66">
        <v>3</v>
      </c>
      <c r="H52" s="66">
        <v>3</v>
      </c>
      <c r="I52" s="66">
        <v>2</v>
      </c>
      <c r="J52" s="66">
        <v>2</v>
      </c>
      <c r="K52" s="66">
        <v>4</v>
      </c>
      <c r="L52" s="66">
        <v>2</v>
      </c>
      <c r="M52" s="66">
        <v>3</v>
      </c>
      <c r="N52" s="66">
        <v>2</v>
      </c>
      <c r="O52" s="66">
        <v>3</v>
      </c>
      <c r="P52" s="67">
        <f>SUM(D52:O52)</f>
        <v>32</v>
      </c>
      <c r="Q52" s="6"/>
      <c r="R52" s="6"/>
      <c r="S52" s="6"/>
      <c r="T52" s="6"/>
      <c r="U52" s="6"/>
    </row>
    <row r="53" spans="1:21" ht="15.75" x14ac:dyDescent="0.25">
      <c r="A53" s="68"/>
      <c r="B53" s="69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2"/>
    </row>
    <row r="54" spans="1:21" ht="15.75" x14ac:dyDescent="0.25">
      <c r="A54" s="68"/>
      <c r="B54" s="69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2"/>
    </row>
    <row r="55" spans="1:21" ht="16.5" thickBot="1" x14ac:dyDescent="0.3">
      <c r="A55" s="13" t="s">
        <v>66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21" ht="48" thickBot="1" x14ac:dyDescent="0.3">
      <c r="A56" s="77" t="s">
        <v>1</v>
      </c>
      <c r="B56" s="17" t="s">
        <v>2</v>
      </c>
      <c r="C56" s="18" t="s">
        <v>3</v>
      </c>
      <c r="D56" s="18" t="s">
        <v>4</v>
      </c>
      <c r="E56" s="18" t="s">
        <v>5</v>
      </c>
      <c r="F56" s="18" t="s">
        <v>6</v>
      </c>
      <c r="G56" s="18" t="s">
        <v>7</v>
      </c>
      <c r="H56" s="18" t="s">
        <v>8</v>
      </c>
      <c r="I56" s="18" t="s">
        <v>9</v>
      </c>
      <c r="J56" s="18" t="s">
        <v>10</v>
      </c>
      <c r="K56" s="18" t="s">
        <v>11</v>
      </c>
      <c r="L56" s="18" t="s">
        <v>12</v>
      </c>
      <c r="M56" s="18" t="s">
        <v>13</v>
      </c>
      <c r="N56" s="18" t="s">
        <v>14</v>
      </c>
      <c r="O56" s="18" t="s">
        <v>15</v>
      </c>
      <c r="P56" s="19" t="s">
        <v>16</v>
      </c>
      <c r="Q56" s="3" t="s">
        <v>129</v>
      </c>
      <c r="R56" s="4" t="s">
        <v>130</v>
      </c>
      <c r="S56" s="4" t="s">
        <v>131</v>
      </c>
      <c r="T56" s="4" t="s">
        <v>134</v>
      </c>
      <c r="U56" s="4" t="s">
        <v>132</v>
      </c>
    </row>
    <row r="57" spans="1:21" ht="15.75" x14ac:dyDescent="0.25">
      <c r="A57" s="78" t="s">
        <v>55</v>
      </c>
      <c r="B57" s="79" t="s">
        <v>56</v>
      </c>
      <c r="C57" s="80" t="s">
        <v>18</v>
      </c>
      <c r="D57" s="81">
        <v>1</v>
      </c>
      <c r="E57" s="81">
        <v>0</v>
      </c>
      <c r="F57" s="81">
        <v>1</v>
      </c>
      <c r="G57" s="81">
        <v>0</v>
      </c>
      <c r="H57" s="81">
        <v>1</v>
      </c>
      <c r="I57" s="81">
        <v>0</v>
      </c>
      <c r="J57" s="81">
        <v>1</v>
      </c>
      <c r="K57" s="81">
        <v>1</v>
      </c>
      <c r="L57" s="81">
        <v>0</v>
      </c>
      <c r="M57" s="81">
        <v>1</v>
      </c>
      <c r="N57" s="81">
        <v>1</v>
      </c>
      <c r="O57" s="81">
        <v>0</v>
      </c>
      <c r="P57" s="82">
        <f t="shared" ref="P57:P61" si="3">SUM(D57:O57)</f>
        <v>7</v>
      </c>
      <c r="Q57" s="6"/>
      <c r="R57" s="6"/>
      <c r="S57" s="6"/>
      <c r="T57" s="6"/>
      <c r="U57" s="6"/>
    </row>
    <row r="58" spans="1:21" ht="15.75" x14ac:dyDescent="0.25">
      <c r="A58" s="25" t="s">
        <v>57</v>
      </c>
      <c r="B58" s="26" t="s">
        <v>56</v>
      </c>
      <c r="C58" s="60" t="s">
        <v>18</v>
      </c>
      <c r="D58" s="63">
        <v>1</v>
      </c>
      <c r="E58" s="61">
        <v>0</v>
      </c>
      <c r="F58" s="63">
        <v>1</v>
      </c>
      <c r="G58" s="63">
        <v>0</v>
      </c>
      <c r="H58" s="63">
        <v>1</v>
      </c>
      <c r="I58" s="63">
        <v>0</v>
      </c>
      <c r="J58" s="63">
        <v>1</v>
      </c>
      <c r="K58" s="63">
        <v>1</v>
      </c>
      <c r="L58" s="63">
        <v>0</v>
      </c>
      <c r="M58" s="63">
        <v>1</v>
      </c>
      <c r="N58" s="63">
        <v>1</v>
      </c>
      <c r="O58" s="63">
        <v>0</v>
      </c>
      <c r="P58" s="62">
        <f t="shared" si="3"/>
        <v>7</v>
      </c>
      <c r="Q58" s="6"/>
      <c r="R58" s="6"/>
      <c r="S58" s="6"/>
      <c r="T58" s="6"/>
      <c r="U58" s="6"/>
    </row>
    <row r="59" spans="1:21" ht="15.75" x14ac:dyDescent="0.25">
      <c r="A59" s="25" t="s">
        <v>58</v>
      </c>
      <c r="B59" s="26" t="s">
        <v>59</v>
      </c>
      <c r="C59" s="60" t="s">
        <v>18</v>
      </c>
      <c r="D59" s="63">
        <v>1</v>
      </c>
      <c r="E59" s="61">
        <v>0</v>
      </c>
      <c r="F59" s="63">
        <v>1</v>
      </c>
      <c r="G59" s="63">
        <v>0</v>
      </c>
      <c r="H59" s="63">
        <v>1</v>
      </c>
      <c r="I59" s="63">
        <v>0</v>
      </c>
      <c r="J59" s="63">
        <v>1</v>
      </c>
      <c r="K59" s="63">
        <v>1</v>
      </c>
      <c r="L59" s="63">
        <v>0</v>
      </c>
      <c r="M59" s="63">
        <v>1</v>
      </c>
      <c r="N59" s="63">
        <v>1</v>
      </c>
      <c r="O59" s="63">
        <v>0</v>
      </c>
      <c r="P59" s="62">
        <f t="shared" si="3"/>
        <v>7</v>
      </c>
      <c r="Q59" s="6"/>
      <c r="R59" s="6"/>
      <c r="S59" s="6"/>
      <c r="T59" s="6"/>
      <c r="U59" s="6"/>
    </row>
    <row r="60" spans="1:21" ht="15.75" x14ac:dyDescent="0.25">
      <c r="A60" s="25" t="s">
        <v>60</v>
      </c>
      <c r="B60" s="26" t="s">
        <v>61</v>
      </c>
      <c r="C60" s="60" t="s">
        <v>18</v>
      </c>
      <c r="D60" s="63">
        <v>1</v>
      </c>
      <c r="E60" s="61">
        <v>0</v>
      </c>
      <c r="F60" s="63">
        <v>1</v>
      </c>
      <c r="G60" s="63">
        <v>0</v>
      </c>
      <c r="H60" s="63">
        <v>1</v>
      </c>
      <c r="I60" s="63">
        <v>0</v>
      </c>
      <c r="J60" s="63">
        <v>1</v>
      </c>
      <c r="K60" s="63">
        <v>1</v>
      </c>
      <c r="L60" s="63">
        <v>0</v>
      </c>
      <c r="M60" s="63">
        <v>1</v>
      </c>
      <c r="N60" s="63">
        <v>1</v>
      </c>
      <c r="O60" s="63">
        <v>0</v>
      </c>
      <c r="P60" s="62">
        <f t="shared" si="3"/>
        <v>7</v>
      </c>
      <c r="Q60" s="6"/>
      <c r="R60" s="6"/>
      <c r="S60" s="6"/>
      <c r="T60" s="6"/>
      <c r="U60" s="6"/>
    </row>
    <row r="61" spans="1:21" ht="16.5" thickBot="1" x14ac:dyDescent="0.3">
      <c r="A61" s="35" t="s">
        <v>62</v>
      </c>
      <c r="B61" s="36" t="s">
        <v>63</v>
      </c>
      <c r="C61" s="64" t="s">
        <v>18</v>
      </c>
      <c r="D61" s="66">
        <v>1</v>
      </c>
      <c r="E61" s="66">
        <v>0</v>
      </c>
      <c r="F61" s="66">
        <v>1</v>
      </c>
      <c r="G61" s="66">
        <v>0</v>
      </c>
      <c r="H61" s="66">
        <v>1</v>
      </c>
      <c r="I61" s="66">
        <v>0</v>
      </c>
      <c r="J61" s="66">
        <v>1</v>
      </c>
      <c r="K61" s="66">
        <v>1</v>
      </c>
      <c r="L61" s="66">
        <v>0</v>
      </c>
      <c r="M61" s="66">
        <v>1</v>
      </c>
      <c r="N61" s="66">
        <v>1</v>
      </c>
      <c r="O61" s="66">
        <v>0</v>
      </c>
      <c r="P61" s="67">
        <f t="shared" si="3"/>
        <v>7</v>
      </c>
      <c r="Q61" s="6"/>
      <c r="R61" s="6"/>
      <c r="S61" s="6"/>
      <c r="T61" s="6"/>
      <c r="U61" s="6"/>
    </row>
    <row r="62" spans="1:21" ht="15.75" x14ac:dyDescent="0.25">
      <c r="A62" s="68"/>
      <c r="B62" s="69"/>
      <c r="C62" s="70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2"/>
    </row>
    <row r="63" spans="1:21" ht="16.5" thickBot="1" x14ac:dyDescent="0.3">
      <c r="A63" s="13" t="s">
        <v>67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</row>
    <row r="64" spans="1:21" ht="48" thickBot="1" x14ac:dyDescent="0.3">
      <c r="A64" s="83" t="s">
        <v>1</v>
      </c>
      <c r="B64" s="84" t="s">
        <v>2</v>
      </c>
      <c r="C64" s="85" t="s">
        <v>3</v>
      </c>
      <c r="D64" s="85" t="s">
        <v>4</v>
      </c>
      <c r="E64" s="85" t="s">
        <v>5</v>
      </c>
      <c r="F64" s="85" t="s">
        <v>6</v>
      </c>
      <c r="G64" s="85" t="s">
        <v>7</v>
      </c>
      <c r="H64" s="85" t="s">
        <v>8</v>
      </c>
      <c r="I64" s="85" t="s">
        <v>9</v>
      </c>
      <c r="J64" s="85" t="s">
        <v>10</v>
      </c>
      <c r="K64" s="85" t="s">
        <v>11</v>
      </c>
      <c r="L64" s="85" t="s">
        <v>12</v>
      </c>
      <c r="M64" s="85" t="s">
        <v>13</v>
      </c>
      <c r="N64" s="85" t="s">
        <v>14</v>
      </c>
      <c r="O64" s="85" t="s">
        <v>15</v>
      </c>
      <c r="P64" s="86" t="s">
        <v>16</v>
      </c>
      <c r="Q64" s="3" t="s">
        <v>129</v>
      </c>
      <c r="R64" s="4" t="s">
        <v>130</v>
      </c>
      <c r="S64" s="4" t="s">
        <v>131</v>
      </c>
      <c r="T64" s="4" t="s">
        <v>134</v>
      </c>
      <c r="U64" s="4" t="s">
        <v>132</v>
      </c>
    </row>
    <row r="65" spans="1:21" ht="15.75" x14ac:dyDescent="0.25">
      <c r="A65" s="25" t="s">
        <v>53</v>
      </c>
      <c r="B65" s="26" t="s">
        <v>54</v>
      </c>
      <c r="C65" s="60" t="s">
        <v>18</v>
      </c>
      <c r="D65" s="61">
        <v>1</v>
      </c>
      <c r="E65" s="61">
        <v>0</v>
      </c>
      <c r="F65" s="61">
        <v>1</v>
      </c>
      <c r="G65" s="61">
        <v>0</v>
      </c>
      <c r="H65" s="61">
        <v>1</v>
      </c>
      <c r="I65" s="61">
        <v>0</v>
      </c>
      <c r="J65" s="61">
        <v>1</v>
      </c>
      <c r="K65" s="61">
        <v>1</v>
      </c>
      <c r="L65" s="61">
        <v>0</v>
      </c>
      <c r="M65" s="61">
        <v>1</v>
      </c>
      <c r="N65" s="61">
        <v>0</v>
      </c>
      <c r="O65" s="61">
        <v>1</v>
      </c>
      <c r="P65" s="62">
        <f t="shared" ref="P65:P66" si="4">SUM(D65:O65)</f>
        <v>7</v>
      </c>
      <c r="Q65" s="6"/>
      <c r="R65" s="6"/>
      <c r="S65" s="6"/>
      <c r="T65" s="6"/>
      <c r="U65" s="6"/>
    </row>
    <row r="66" spans="1:21" ht="16.5" thickBot="1" x14ac:dyDescent="0.3">
      <c r="A66" s="35" t="s">
        <v>51</v>
      </c>
      <c r="B66" s="36" t="s">
        <v>52</v>
      </c>
      <c r="C66" s="64" t="s">
        <v>18</v>
      </c>
      <c r="D66" s="66">
        <v>1</v>
      </c>
      <c r="E66" s="66">
        <v>0</v>
      </c>
      <c r="F66" s="66">
        <v>1</v>
      </c>
      <c r="G66" s="66">
        <v>0</v>
      </c>
      <c r="H66" s="66">
        <v>1</v>
      </c>
      <c r="I66" s="66">
        <v>0</v>
      </c>
      <c r="J66" s="66">
        <v>1</v>
      </c>
      <c r="K66" s="66">
        <v>1</v>
      </c>
      <c r="L66" s="66">
        <v>0</v>
      </c>
      <c r="M66" s="66">
        <v>1</v>
      </c>
      <c r="N66" s="66">
        <v>0</v>
      </c>
      <c r="O66" s="66">
        <v>1</v>
      </c>
      <c r="P66" s="67">
        <f t="shared" si="4"/>
        <v>7</v>
      </c>
      <c r="Q66" s="6"/>
      <c r="R66" s="6"/>
      <c r="S66" s="6"/>
      <c r="T66" s="6"/>
      <c r="U66" s="6"/>
    </row>
    <row r="67" spans="1:21" ht="15.75" x14ac:dyDescent="0.25">
      <c r="A67" s="68"/>
      <c r="B67" s="69"/>
      <c r="C67" s="70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2"/>
    </row>
    <row r="68" spans="1:21" ht="16.5" thickBot="1" x14ac:dyDescent="0.3">
      <c r="A68" s="13" t="s">
        <v>68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</row>
    <row r="69" spans="1:21" ht="48" thickBot="1" x14ac:dyDescent="0.3">
      <c r="A69" s="16" t="s">
        <v>1</v>
      </c>
      <c r="B69" s="17" t="s">
        <v>2</v>
      </c>
      <c r="C69" s="18" t="s">
        <v>3</v>
      </c>
      <c r="D69" s="18" t="s">
        <v>4</v>
      </c>
      <c r="E69" s="18" t="s">
        <v>5</v>
      </c>
      <c r="F69" s="18" t="s">
        <v>6</v>
      </c>
      <c r="G69" s="18" t="s">
        <v>7</v>
      </c>
      <c r="H69" s="18" t="s">
        <v>8</v>
      </c>
      <c r="I69" s="18" t="s">
        <v>9</v>
      </c>
      <c r="J69" s="18" t="s">
        <v>10</v>
      </c>
      <c r="K69" s="18" t="s">
        <v>11</v>
      </c>
      <c r="L69" s="18" t="s">
        <v>12</v>
      </c>
      <c r="M69" s="18" t="s">
        <v>13</v>
      </c>
      <c r="N69" s="18" t="s">
        <v>14</v>
      </c>
      <c r="O69" s="18" t="s">
        <v>15</v>
      </c>
      <c r="P69" s="19" t="s">
        <v>16</v>
      </c>
      <c r="Q69" s="3" t="s">
        <v>129</v>
      </c>
      <c r="R69" s="4" t="s">
        <v>130</v>
      </c>
      <c r="S69" s="4" t="s">
        <v>131</v>
      </c>
      <c r="T69" s="4" t="s">
        <v>134</v>
      </c>
      <c r="U69" s="4" t="s">
        <v>132</v>
      </c>
    </row>
    <row r="70" spans="1:21" ht="15.75" x14ac:dyDescent="0.25">
      <c r="A70" s="20" t="s">
        <v>69</v>
      </c>
      <c r="B70" s="21" t="s">
        <v>70</v>
      </c>
      <c r="C70" s="74" t="s">
        <v>18</v>
      </c>
      <c r="D70" s="75">
        <v>3</v>
      </c>
      <c r="E70" s="75">
        <v>0</v>
      </c>
      <c r="F70" s="75">
        <v>3</v>
      </c>
      <c r="G70" s="75">
        <v>3</v>
      </c>
      <c r="H70" s="75">
        <v>1</v>
      </c>
      <c r="I70" s="75">
        <v>2</v>
      </c>
      <c r="J70" s="75">
        <v>3</v>
      </c>
      <c r="K70" s="75">
        <v>3</v>
      </c>
      <c r="L70" s="75">
        <v>1</v>
      </c>
      <c r="M70" s="75">
        <v>3</v>
      </c>
      <c r="N70" s="75">
        <v>3</v>
      </c>
      <c r="O70" s="75">
        <v>2</v>
      </c>
      <c r="P70" s="76">
        <f>SUM(D70:O70)</f>
        <v>27</v>
      </c>
      <c r="Q70" s="10"/>
      <c r="R70" s="10"/>
      <c r="S70" s="10"/>
      <c r="T70" s="10"/>
      <c r="U70" s="10"/>
    </row>
    <row r="71" spans="1:21" ht="15.75" x14ac:dyDescent="0.25">
      <c r="A71" s="25" t="s">
        <v>69</v>
      </c>
      <c r="B71" s="26" t="s">
        <v>71</v>
      </c>
      <c r="C71" s="60" t="s">
        <v>18</v>
      </c>
      <c r="D71" s="61">
        <v>3</v>
      </c>
      <c r="E71" s="61">
        <v>0</v>
      </c>
      <c r="F71" s="61">
        <v>3</v>
      </c>
      <c r="G71" s="61">
        <v>3</v>
      </c>
      <c r="H71" s="61">
        <v>1</v>
      </c>
      <c r="I71" s="61">
        <v>2</v>
      </c>
      <c r="J71" s="61">
        <v>3</v>
      </c>
      <c r="K71" s="61">
        <v>3</v>
      </c>
      <c r="L71" s="61">
        <v>1</v>
      </c>
      <c r="M71" s="61">
        <v>3</v>
      </c>
      <c r="N71" s="61">
        <v>3</v>
      </c>
      <c r="O71" s="61">
        <v>2</v>
      </c>
      <c r="P71" s="82">
        <f t="shared" ref="P71:P75" si="5">SUM(D71:O71)</f>
        <v>27</v>
      </c>
      <c r="Q71" s="11"/>
      <c r="R71" s="11"/>
      <c r="S71" s="11"/>
      <c r="T71" s="11"/>
      <c r="U71" s="11"/>
    </row>
    <row r="72" spans="1:21" ht="15.75" x14ac:dyDescent="0.25">
      <c r="A72" s="25" t="s">
        <v>60</v>
      </c>
      <c r="B72" s="26" t="s">
        <v>72</v>
      </c>
      <c r="C72" s="60" t="s">
        <v>18</v>
      </c>
      <c r="D72" s="61">
        <v>3</v>
      </c>
      <c r="E72" s="61">
        <v>0</v>
      </c>
      <c r="F72" s="61">
        <v>3</v>
      </c>
      <c r="G72" s="61">
        <v>3</v>
      </c>
      <c r="H72" s="61">
        <v>1</v>
      </c>
      <c r="I72" s="61">
        <v>2</v>
      </c>
      <c r="J72" s="61">
        <v>3</v>
      </c>
      <c r="K72" s="61">
        <v>3</v>
      </c>
      <c r="L72" s="61">
        <v>1</v>
      </c>
      <c r="M72" s="61">
        <v>3</v>
      </c>
      <c r="N72" s="61">
        <v>3</v>
      </c>
      <c r="O72" s="61">
        <v>2</v>
      </c>
      <c r="P72" s="82">
        <f t="shared" si="5"/>
        <v>27</v>
      </c>
      <c r="Q72" s="11"/>
      <c r="R72" s="11"/>
      <c r="S72" s="11"/>
      <c r="T72" s="11"/>
      <c r="U72" s="11"/>
    </row>
    <row r="73" spans="1:21" ht="15.75" x14ac:dyDescent="0.25">
      <c r="A73" s="25" t="s">
        <v>60</v>
      </c>
      <c r="B73" s="26" t="s">
        <v>73</v>
      </c>
      <c r="C73" s="60" t="s">
        <v>18</v>
      </c>
      <c r="D73" s="61">
        <v>3</v>
      </c>
      <c r="E73" s="61">
        <v>0</v>
      </c>
      <c r="F73" s="61">
        <v>3</v>
      </c>
      <c r="G73" s="61">
        <v>3</v>
      </c>
      <c r="H73" s="61">
        <v>1</v>
      </c>
      <c r="I73" s="61">
        <v>2</v>
      </c>
      <c r="J73" s="61">
        <v>3</v>
      </c>
      <c r="K73" s="61">
        <v>3</v>
      </c>
      <c r="L73" s="61">
        <v>1</v>
      </c>
      <c r="M73" s="61">
        <v>3</v>
      </c>
      <c r="N73" s="61">
        <v>3</v>
      </c>
      <c r="O73" s="61">
        <v>2</v>
      </c>
      <c r="P73" s="82">
        <f t="shared" si="5"/>
        <v>27</v>
      </c>
      <c r="Q73" s="11"/>
      <c r="R73" s="11"/>
      <c r="S73" s="11"/>
      <c r="T73" s="11"/>
      <c r="U73" s="11"/>
    </row>
    <row r="74" spans="1:21" ht="15.75" x14ac:dyDescent="0.25">
      <c r="A74" s="25" t="s">
        <v>53</v>
      </c>
      <c r="B74" s="26" t="s">
        <v>74</v>
      </c>
      <c r="C74" s="60" t="s">
        <v>18</v>
      </c>
      <c r="D74" s="61">
        <v>3</v>
      </c>
      <c r="E74" s="61">
        <v>0</v>
      </c>
      <c r="F74" s="61">
        <v>3</v>
      </c>
      <c r="G74" s="61">
        <v>3</v>
      </c>
      <c r="H74" s="61">
        <v>1</v>
      </c>
      <c r="I74" s="61">
        <v>2</v>
      </c>
      <c r="J74" s="61">
        <v>3</v>
      </c>
      <c r="K74" s="61">
        <v>3</v>
      </c>
      <c r="L74" s="61">
        <v>1</v>
      </c>
      <c r="M74" s="61">
        <v>3</v>
      </c>
      <c r="N74" s="61">
        <v>3</v>
      </c>
      <c r="O74" s="61">
        <v>2</v>
      </c>
      <c r="P74" s="82">
        <f t="shared" si="5"/>
        <v>27</v>
      </c>
      <c r="Q74" s="11"/>
      <c r="R74" s="11"/>
      <c r="S74" s="11"/>
      <c r="T74" s="11"/>
      <c r="U74" s="11"/>
    </row>
    <row r="75" spans="1:21" ht="16.5" thickBot="1" x14ac:dyDescent="0.3">
      <c r="A75" s="35" t="s">
        <v>53</v>
      </c>
      <c r="B75" s="36" t="s">
        <v>75</v>
      </c>
      <c r="C75" s="64" t="s">
        <v>18</v>
      </c>
      <c r="D75" s="66">
        <v>3</v>
      </c>
      <c r="E75" s="66">
        <v>0</v>
      </c>
      <c r="F75" s="66">
        <v>3</v>
      </c>
      <c r="G75" s="66">
        <v>3</v>
      </c>
      <c r="H75" s="66">
        <v>1</v>
      </c>
      <c r="I75" s="66">
        <v>3</v>
      </c>
      <c r="J75" s="66">
        <v>3</v>
      </c>
      <c r="K75" s="66">
        <v>3</v>
      </c>
      <c r="L75" s="66">
        <v>1</v>
      </c>
      <c r="M75" s="66">
        <v>3</v>
      </c>
      <c r="N75" s="66">
        <v>3</v>
      </c>
      <c r="O75" s="66">
        <v>2</v>
      </c>
      <c r="P75" s="87">
        <f t="shared" si="5"/>
        <v>28</v>
      </c>
      <c r="Q75" s="12"/>
      <c r="R75" s="12"/>
      <c r="S75" s="12"/>
      <c r="T75" s="12"/>
      <c r="U75" s="12"/>
    </row>
    <row r="76" spans="1:21" ht="15.75" x14ac:dyDescent="0.25">
      <c r="A76" s="68"/>
      <c r="B76" s="69"/>
      <c r="C76" s="70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2"/>
    </row>
    <row r="77" spans="1:21" ht="16.5" thickBot="1" x14ac:dyDescent="0.3">
      <c r="A77" s="13" t="s">
        <v>76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</row>
    <row r="78" spans="1:21" ht="48" thickBot="1" x14ac:dyDescent="0.3">
      <c r="A78" s="16" t="s">
        <v>1</v>
      </c>
      <c r="B78" s="17" t="s">
        <v>2</v>
      </c>
      <c r="C78" s="18" t="s">
        <v>3</v>
      </c>
      <c r="D78" s="18" t="s">
        <v>4</v>
      </c>
      <c r="E78" s="18" t="s">
        <v>5</v>
      </c>
      <c r="F78" s="18" t="s">
        <v>6</v>
      </c>
      <c r="G78" s="18" t="s">
        <v>7</v>
      </c>
      <c r="H78" s="18" t="s">
        <v>8</v>
      </c>
      <c r="I78" s="18" t="s">
        <v>9</v>
      </c>
      <c r="J78" s="18" t="s">
        <v>10</v>
      </c>
      <c r="K78" s="18" t="s">
        <v>11</v>
      </c>
      <c r="L78" s="18" t="s">
        <v>12</v>
      </c>
      <c r="M78" s="18" t="s">
        <v>13</v>
      </c>
      <c r="N78" s="18" t="s">
        <v>14</v>
      </c>
      <c r="O78" s="18" t="s">
        <v>15</v>
      </c>
      <c r="P78" s="19" t="s">
        <v>16</v>
      </c>
      <c r="Q78" s="3" t="s">
        <v>129</v>
      </c>
      <c r="R78" s="4" t="s">
        <v>130</v>
      </c>
      <c r="S78" s="4" t="s">
        <v>131</v>
      </c>
      <c r="T78" s="4" t="s">
        <v>134</v>
      </c>
      <c r="U78" s="4" t="s">
        <v>132</v>
      </c>
    </row>
    <row r="79" spans="1:21" ht="15.75" x14ac:dyDescent="0.25">
      <c r="A79" s="20" t="s">
        <v>65</v>
      </c>
      <c r="B79" s="21" t="s">
        <v>77</v>
      </c>
      <c r="C79" s="74" t="s">
        <v>18</v>
      </c>
      <c r="D79" s="75">
        <v>1</v>
      </c>
      <c r="E79" s="75">
        <v>2</v>
      </c>
      <c r="F79" s="75">
        <v>1</v>
      </c>
      <c r="G79" s="75">
        <v>1</v>
      </c>
      <c r="H79" s="75">
        <v>1</v>
      </c>
      <c r="I79" s="75">
        <v>1</v>
      </c>
      <c r="J79" s="75">
        <v>2</v>
      </c>
      <c r="K79" s="75">
        <v>1</v>
      </c>
      <c r="L79" s="75">
        <v>1</v>
      </c>
      <c r="M79" s="75">
        <v>1</v>
      </c>
      <c r="N79" s="75">
        <v>2</v>
      </c>
      <c r="O79" s="75">
        <v>1</v>
      </c>
      <c r="P79" s="76">
        <f>SUM(D79:O79)</f>
        <v>15</v>
      </c>
      <c r="Q79" s="10"/>
      <c r="R79" s="10"/>
      <c r="S79" s="10"/>
      <c r="T79" s="10"/>
      <c r="U79" s="10"/>
    </row>
    <row r="80" spans="1:21" ht="15.75" x14ac:dyDescent="0.25">
      <c r="A80" s="25" t="s">
        <v>49</v>
      </c>
      <c r="B80" s="26" t="s">
        <v>78</v>
      </c>
      <c r="C80" s="60" t="s">
        <v>18</v>
      </c>
      <c r="D80" s="61">
        <v>0</v>
      </c>
      <c r="E80" s="61">
        <v>0</v>
      </c>
      <c r="F80" s="61">
        <v>1</v>
      </c>
      <c r="G80" s="61">
        <v>0</v>
      </c>
      <c r="H80" s="61">
        <v>0</v>
      </c>
      <c r="I80" s="61">
        <v>1</v>
      </c>
      <c r="J80" s="61">
        <v>0</v>
      </c>
      <c r="K80" s="61">
        <v>0</v>
      </c>
      <c r="L80" s="61">
        <v>1</v>
      </c>
      <c r="M80" s="61">
        <v>0</v>
      </c>
      <c r="N80" s="61">
        <v>0</v>
      </c>
      <c r="O80" s="61">
        <v>0</v>
      </c>
      <c r="P80" s="82">
        <f>SUM(D80:O80)</f>
        <v>3</v>
      </c>
      <c r="Q80" s="11"/>
      <c r="R80" s="11"/>
      <c r="S80" s="11"/>
      <c r="T80" s="11"/>
      <c r="U80" s="11"/>
    </row>
    <row r="81" spans="1:21" ht="15.75" x14ac:dyDescent="0.25">
      <c r="A81" s="25" t="s">
        <v>51</v>
      </c>
      <c r="B81" s="26" t="s">
        <v>79</v>
      </c>
      <c r="C81" s="60" t="s">
        <v>18</v>
      </c>
      <c r="D81" s="61">
        <v>1</v>
      </c>
      <c r="E81" s="61">
        <v>2</v>
      </c>
      <c r="F81" s="61">
        <v>1</v>
      </c>
      <c r="G81" s="61">
        <v>1</v>
      </c>
      <c r="H81" s="61">
        <v>1</v>
      </c>
      <c r="I81" s="61">
        <v>1</v>
      </c>
      <c r="J81" s="61">
        <v>2</v>
      </c>
      <c r="K81" s="61">
        <v>1</v>
      </c>
      <c r="L81" s="61">
        <v>1</v>
      </c>
      <c r="M81" s="61">
        <v>1</v>
      </c>
      <c r="N81" s="61">
        <v>2</v>
      </c>
      <c r="O81" s="61">
        <v>1</v>
      </c>
      <c r="P81" s="82">
        <f>SUM(D81:O81)</f>
        <v>15</v>
      </c>
      <c r="Q81" s="11"/>
      <c r="R81" s="11"/>
      <c r="S81" s="11"/>
      <c r="T81" s="11"/>
      <c r="U81" s="11"/>
    </row>
    <row r="82" spans="1:21" ht="16.5" thickBot="1" x14ac:dyDescent="0.3">
      <c r="A82" s="35" t="s">
        <v>53</v>
      </c>
      <c r="B82" s="36" t="s">
        <v>80</v>
      </c>
      <c r="C82" s="64" t="s">
        <v>18</v>
      </c>
      <c r="D82" s="66">
        <v>1</v>
      </c>
      <c r="E82" s="66">
        <v>2</v>
      </c>
      <c r="F82" s="66">
        <v>1</v>
      </c>
      <c r="G82" s="66">
        <v>1</v>
      </c>
      <c r="H82" s="66">
        <v>1</v>
      </c>
      <c r="I82" s="66">
        <v>1</v>
      </c>
      <c r="J82" s="66">
        <v>2</v>
      </c>
      <c r="K82" s="66">
        <v>1</v>
      </c>
      <c r="L82" s="66">
        <v>1</v>
      </c>
      <c r="M82" s="66">
        <v>1</v>
      </c>
      <c r="N82" s="66">
        <v>2</v>
      </c>
      <c r="O82" s="66">
        <v>1</v>
      </c>
      <c r="P82" s="87">
        <f>SUM(D82:O82)</f>
        <v>15</v>
      </c>
      <c r="Q82" s="12"/>
      <c r="R82" s="12"/>
      <c r="S82" s="12"/>
      <c r="T82" s="12"/>
      <c r="U82" s="12"/>
    </row>
    <row r="83" spans="1:21" ht="15.75" x14ac:dyDescent="0.25">
      <c r="A83" s="68"/>
      <c r="B83" s="69"/>
      <c r="C83" s="70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2"/>
    </row>
    <row r="84" spans="1:21" ht="16.5" thickBot="1" x14ac:dyDescent="0.3">
      <c r="A84" s="13" t="s">
        <v>81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</row>
    <row r="85" spans="1:21" ht="48" thickBot="1" x14ac:dyDescent="0.3">
      <c r="A85" s="16" t="s">
        <v>1</v>
      </c>
      <c r="B85" s="17" t="s">
        <v>2</v>
      </c>
      <c r="C85" s="18" t="s">
        <v>3</v>
      </c>
      <c r="D85" s="18" t="s">
        <v>4</v>
      </c>
      <c r="E85" s="18" t="s">
        <v>5</v>
      </c>
      <c r="F85" s="18" t="s">
        <v>6</v>
      </c>
      <c r="G85" s="18" t="s">
        <v>7</v>
      </c>
      <c r="H85" s="18" t="s">
        <v>8</v>
      </c>
      <c r="I85" s="18" t="s">
        <v>9</v>
      </c>
      <c r="J85" s="18" t="s">
        <v>10</v>
      </c>
      <c r="K85" s="18" t="s">
        <v>11</v>
      </c>
      <c r="L85" s="18" t="s">
        <v>12</v>
      </c>
      <c r="M85" s="18" t="s">
        <v>13</v>
      </c>
      <c r="N85" s="18" t="s">
        <v>14</v>
      </c>
      <c r="O85" s="18" t="s">
        <v>15</v>
      </c>
      <c r="P85" s="19" t="s">
        <v>16</v>
      </c>
      <c r="Q85" s="3" t="s">
        <v>129</v>
      </c>
      <c r="R85" s="4" t="s">
        <v>130</v>
      </c>
      <c r="S85" s="4" t="s">
        <v>131</v>
      </c>
      <c r="T85" s="4" t="s">
        <v>134</v>
      </c>
      <c r="U85" s="4" t="s">
        <v>132</v>
      </c>
    </row>
    <row r="86" spans="1:21" ht="15.75" x14ac:dyDescent="0.25">
      <c r="A86" s="20" t="s">
        <v>82</v>
      </c>
      <c r="B86" s="21" t="s">
        <v>83</v>
      </c>
      <c r="C86" s="74" t="s">
        <v>18</v>
      </c>
      <c r="D86" s="75">
        <v>6</v>
      </c>
      <c r="E86" s="75">
        <v>4</v>
      </c>
      <c r="F86" s="75">
        <v>6</v>
      </c>
      <c r="G86" s="75">
        <v>6</v>
      </c>
      <c r="H86" s="75">
        <v>6</v>
      </c>
      <c r="I86" s="75">
        <v>4</v>
      </c>
      <c r="J86" s="75">
        <v>6</v>
      </c>
      <c r="K86" s="75">
        <v>7</v>
      </c>
      <c r="L86" s="75">
        <v>5</v>
      </c>
      <c r="M86" s="75">
        <v>6</v>
      </c>
      <c r="N86" s="75">
        <v>4</v>
      </c>
      <c r="O86" s="75">
        <v>7</v>
      </c>
      <c r="P86" s="76">
        <f>SUM(D86:O86)</f>
        <v>67</v>
      </c>
      <c r="Q86" s="10"/>
      <c r="R86" s="10"/>
      <c r="S86" s="10"/>
      <c r="T86" s="10"/>
      <c r="U86" s="10"/>
    </row>
    <row r="87" spans="1:21" ht="15.75" x14ac:dyDescent="0.25">
      <c r="A87" s="25" t="s">
        <v>84</v>
      </c>
      <c r="B87" s="26" t="s">
        <v>85</v>
      </c>
      <c r="C87" s="60" t="s">
        <v>18</v>
      </c>
      <c r="D87" s="61">
        <v>6</v>
      </c>
      <c r="E87" s="61">
        <v>4</v>
      </c>
      <c r="F87" s="61">
        <v>6</v>
      </c>
      <c r="G87" s="61">
        <v>6</v>
      </c>
      <c r="H87" s="61">
        <v>6</v>
      </c>
      <c r="I87" s="61">
        <v>4</v>
      </c>
      <c r="J87" s="61">
        <v>6</v>
      </c>
      <c r="K87" s="61">
        <v>7</v>
      </c>
      <c r="L87" s="61">
        <v>5</v>
      </c>
      <c r="M87" s="61">
        <v>6</v>
      </c>
      <c r="N87" s="61">
        <v>4</v>
      </c>
      <c r="O87" s="61">
        <v>7</v>
      </c>
      <c r="P87" s="82">
        <f t="shared" ref="P87:P90" si="6">SUM(D87:O87)</f>
        <v>67</v>
      </c>
      <c r="Q87" s="11"/>
      <c r="R87" s="11"/>
      <c r="S87" s="11"/>
      <c r="T87" s="11"/>
      <c r="U87" s="11"/>
    </row>
    <row r="88" spans="1:21" ht="15.75" x14ac:dyDescent="0.25">
      <c r="A88" s="25" t="s">
        <v>86</v>
      </c>
      <c r="B88" s="26" t="s">
        <v>87</v>
      </c>
      <c r="C88" s="60" t="s">
        <v>18</v>
      </c>
      <c r="D88" s="61">
        <v>6</v>
      </c>
      <c r="E88" s="61">
        <v>4</v>
      </c>
      <c r="F88" s="61">
        <v>6</v>
      </c>
      <c r="G88" s="61">
        <v>6</v>
      </c>
      <c r="H88" s="61">
        <v>6</v>
      </c>
      <c r="I88" s="61">
        <v>4</v>
      </c>
      <c r="J88" s="61">
        <v>6</v>
      </c>
      <c r="K88" s="61">
        <v>7</v>
      </c>
      <c r="L88" s="61">
        <v>5</v>
      </c>
      <c r="M88" s="61">
        <v>6</v>
      </c>
      <c r="N88" s="61">
        <v>4</v>
      </c>
      <c r="O88" s="61">
        <v>7</v>
      </c>
      <c r="P88" s="82">
        <f t="shared" si="6"/>
        <v>67</v>
      </c>
      <c r="Q88" s="11"/>
      <c r="R88" s="11"/>
      <c r="S88" s="11"/>
      <c r="T88" s="11"/>
      <c r="U88" s="11"/>
    </row>
    <row r="89" spans="1:21" ht="15.75" x14ac:dyDescent="0.25">
      <c r="A89" s="25" t="s">
        <v>88</v>
      </c>
      <c r="B89" s="26" t="s">
        <v>89</v>
      </c>
      <c r="C89" s="60" t="s">
        <v>18</v>
      </c>
      <c r="D89" s="61">
        <v>6</v>
      </c>
      <c r="E89" s="61">
        <v>4</v>
      </c>
      <c r="F89" s="61">
        <v>6</v>
      </c>
      <c r="G89" s="61">
        <v>6</v>
      </c>
      <c r="H89" s="61">
        <v>6</v>
      </c>
      <c r="I89" s="61">
        <v>4</v>
      </c>
      <c r="J89" s="61">
        <v>6</v>
      </c>
      <c r="K89" s="61">
        <v>7</v>
      </c>
      <c r="L89" s="61">
        <v>5</v>
      </c>
      <c r="M89" s="61">
        <v>6</v>
      </c>
      <c r="N89" s="61">
        <v>4</v>
      </c>
      <c r="O89" s="61">
        <v>7</v>
      </c>
      <c r="P89" s="82">
        <f t="shared" si="6"/>
        <v>67</v>
      </c>
      <c r="Q89" s="11"/>
      <c r="R89" s="11"/>
      <c r="S89" s="11"/>
      <c r="T89" s="11"/>
      <c r="U89" s="11"/>
    </row>
    <row r="90" spans="1:21" ht="16.5" thickBot="1" x14ac:dyDescent="0.3">
      <c r="A90" s="35" t="s">
        <v>90</v>
      </c>
      <c r="B90" s="36" t="s">
        <v>91</v>
      </c>
      <c r="C90" s="64" t="s">
        <v>18</v>
      </c>
      <c r="D90" s="66">
        <v>6</v>
      </c>
      <c r="E90" s="66">
        <v>4</v>
      </c>
      <c r="F90" s="66">
        <v>6</v>
      </c>
      <c r="G90" s="66">
        <v>6</v>
      </c>
      <c r="H90" s="66">
        <v>6</v>
      </c>
      <c r="I90" s="66">
        <v>4</v>
      </c>
      <c r="J90" s="66">
        <v>6</v>
      </c>
      <c r="K90" s="66">
        <v>7</v>
      </c>
      <c r="L90" s="66">
        <v>5</v>
      </c>
      <c r="M90" s="66">
        <v>6</v>
      </c>
      <c r="N90" s="66">
        <v>4</v>
      </c>
      <c r="O90" s="66">
        <v>7</v>
      </c>
      <c r="P90" s="87">
        <f t="shared" si="6"/>
        <v>67</v>
      </c>
      <c r="Q90" s="12"/>
      <c r="R90" s="12"/>
      <c r="S90" s="12"/>
      <c r="T90" s="12"/>
      <c r="U90" s="12"/>
    </row>
    <row r="91" spans="1:21" ht="15.75" x14ac:dyDescent="0.25">
      <c r="A91" s="68"/>
      <c r="B91" s="69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2"/>
    </row>
    <row r="92" spans="1:21" ht="16.5" thickBot="1" x14ac:dyDescent="0.3">
      <c r="A92" s="13" t="s">
        <v>92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</row>
    <row r="93" spans="1:21" ht="48" thickBot="1" x14ac:dyDescent="0.3">
      <c r="A93" s="16" t="s">
        <v>1</v>
      </c>
      <c r="B93" s="17" t="s">
        <v>2</v>
      </c>
      <c r="C93" s="18" t="s">
        <v>3</v>
      </c>
      <c r="D93" s="18" t="s">
        <v>4</v>
      </c>
      <c r="E93" s="18" t="s">
        <v>5</v>
      </c>
      <c r="F93" s="18" t="s">
        <v>6</v>
      </c>
      <c r="G93" s="18" t="s">
        <v>7</v>
      </c>
      <c r="H93" s="18" t="s">
        <v>8</v>
      </c>
      <c r="I93" s="18" t="s">
        <v>9</v>
      </c>
      <c r="J93" s="18" t="s">
        <v>10</v>
      </c>
      <c r="K93" s="18" t="s">
        <v>11</v>
      </c>
      <c r="L93" s="18" t="s">
        <v>12</v>
      </c>
      <c r="M93" s="18" t="s">
        <v>13</v>
      </c>
      <c r="N93" s="18" t="s">
        <v>14</v>
      </c>
      <c r="O93" s="18" t="s">
        <v>15</v>
      </c>
      <c r="P93" s="19" t="s">
        <v>16</v>
      </c>
      <c r="Q93" s="3" t="s">
        <v>129</v>
      </c>
      <c r="R93" s="4" t="s">
        <v>130</v>
      </c>
      <c r="S93" s="4" t="s">
        <v>131</v>
      </c>
      <c r="T93" s="4" t="s">
        <v>134</v>
      </c>
      <c r="U93" s="4" t="s">
        <v>132</v>
      </c>
    </row>
    <row r="94" spans="1:21" ht="15.75" x14ac:dyDescent="0.25">
      <c r="A94" s="20" t="s">
        <v>69</v>
      </c>
      <c r="B94" s="21" t="s">
        <v>93</v>
      </c>
      <c r="C94" s="74" t="s">
        <v>18</v>
      </c>
      <c r="D94" s="75">
        <v>2</v>
      </c>
      <c r="E94" s="75">
        <v>1</v>
      </c>
      <c r="F94" s="75">
        <v>3</v>
      </c>
      <c r="G94" s="75">
        <v>2</v>
      </c>
      <c r="H94" s="75">
        <v>1</v>
      </c>
      <c r="I94" s="75">
        <v>3</v>
      </c>
      <c r="J94" s="75">
        <v>1</v>
      </c>
      <c r="K94" s="75">
        <v>2</v>
      </c>
      <c r="L94" s="75">
        <v>3</v>
      </c>
      <c r="M94" s="75">
        <v>1</v>
      </c>
      <c r="N94" s="75">
        <v>2</v>
      </c>
      <c r="O94" s="75">
        <v>2</v>
      </c>
      <c r="P94" s="76">
        <f>SUM(D94:O94)</f>
        <v>23</v>
      </c>
      <c r="Q94" s="10"/>
      <c r="R94" s="10"/>
      <c r="S94" s="10"/>
      <c r="T94" s="10"/>
      <c r="U94" s="10"/>
    </row>
    <row r="95" spans="1:21" ht="15.75" x14ac:dyDescent="0.25">
      <c r="A95" s="25" t="s">
        <v>53</v>
      </c>
      <c r="B95" s="26" t="s">
        <v>94</v>
      </c>
      <c r="C95" s="60" t="s">
        <v>18</v>
      </c>
      <c r="D95" s="61">
        <v>2</v>
      </c>
      <c r="E95" s="61">
        <v>1</v>
      </c>
      <c r="F95" s="61">
        <v>3</v>
      </c>
      <c r="G95" s="61">
        <v>2</v>
      </c>
      <c r="H95" s="61">
        <v>1</v>
      </c>
      <c r="I95" s="61">
        <v>3</v>
      </c>
      <c r="J95" s="61">
        <v>1</v>
      </c>
      <c r="K95" s="61">
        <v>2</v>
      </c>
      <c r="L95" s="61">
        <v>3</v>
      </c>
      <c r="M95" s="61">
        <v>1</v>
      </c>
      <c r="N95" s="61">
        <v>2</v>
      </c>
      <c r="O95" s="61">
        <v>2</v>
      </c>
      <c r="P95" s="82">
        <f>SUM(D95:O95)</f>
        <v>23</v>
      </c>
      <c r="Q95" s="11"/>
      <c r="R95" s="11"/>
      <c r="S95" s="11"/>
      <c r="T95" s="11"/>
      <c r="U95" s="11"/>
    </row>
    <row r="96" spans="1:21" ht="15.75" x14ac:dyDescent="0.25">
      <c r="A96" s="25" t="s">
        <v>53</v>
      </c>
      <c r="B96" s="26" t="s">
        <v>95</v>
      </c>
      <c r="C96" s="60" t="s">
        <v>18</v>
      </c>
      <c r="D96" s="61">
        <v>2</v>
      </c>
      <c r="E96" s="61">
        <v>1</v>
      </c>
      <c r="F96" s="61">
        <v>3</v>
      </c>
      <c r="G96" s="61">
        <v>2</v>
      </c>
      <c r="H96" s="61">
        <v>1</v>
      </c>
      <c r="I96" s="61">
        <v>3</v>
      </c>
      <c r="J96" s="61">
        <v>1</v>
      </c>
      <c r="K96" s="61">
        <v>2</v>
      </c>
      <c r="L96" s="61">
        <v>3</v>
      </c>
      <c r="M96" s="61">
        <v>1</v>
      </c>
      <c r="N96" s="61">
        <v>2</v>
      </c>
      <c r="O96" s="61">
        <v>2</v>
      </c>
      <c r="P96" s="82">
        <f>SUM(D96:O96)</f>
        <v>23</v>
      </c>
      <c r="Q96" s="11"/>
      <c r="R96" s="11"/>
      <c r="S96" s="11"/>
      <c r="T96" s="11"/>
      <c r="U96" s="11"/>
    </row>
    <row r="97" spans="1:21" ht="16.5" thickBot="1" x14ac:dyDescent="0.3">
      <c r="A97" s="35" t="s">
        <v>96</v>
      </c>
      <c r="B97" s="36">
        <v>49660</v>
      </c>
      <c r="C97" s="64" t="s">
        <v>18</v>
      </c>
      <c r="D97" s="66">
        <v>2</v>
      </c>
      <c r="E97" s="66">
        <v>1</v>
      </c>
      <c r="F97" s="66">
        <v>3</v>
      </c>
      <c r="G97" s="66">
        <v>2</v>
      </c>
      <c r="H97" s="66">
        <v>1</v>
      </c>
      <c r="I97" s="66">
        <v>3</v>
      </c>
      <c r="J97" s="66">
        <v>1</v>
      </c>
      <c r="K97" s="66">
        <v>2</v>
      </c>
      <c r="L97" s="66">
        <v>3</v>
      </c>
      <c r="M97" s="66">
        <v>1</v>
      </c>
      <c r="N97" s="66">
        <v>2</v>
      </c>
      <c r="O97" s="66">
        <v>2</v>
      </c>
      <c r="P97" s="87">
        <f>SUM(D97:O97)</f>
        <v>23</v>
      </c>
      <c r="Q97" s="12"/>
      <c r="R97" s="12"/>
      <c r="S97" s="12"/>
      <c r="T97" s="12"/>
      <c r="U97" s="12"/>
    </row>
    <row r="98" spans="1:21" ht="15.75" x14ac:dyDescent="0.25">
      <c r="A98" s="68"/>
      <c r="B98" s="69"/>
      <c r="C98" s="70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2"/>
    </row>
    <row r="99" spans="1:21" ht="15.75" x14ac:dyDescent="0.25">
      <c r="A99" s="68"/>
      <c r="B99" s="69"/>
      <c r="C99" s="70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2"/>
    </row>
    <row r="100" spans="1:21" ht="15.75" x14ac:dyDescent="0.25">
      <c r="A100" s="68"/>
      <c r="B100" s="69"/>
      <c r="C100" s="70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2"/>
    </row>
    <row r="101" spans="1:21" ht="16.5" thickBot="1" x14ac:dyDescent="0.3">
      <c r="A101" s="13" t="s">
        <v>97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1:21" ht="48" thickBot="1" x14ac:dyDescent="0.3">
      <c r="A102" s="16" t="s">
        <v>1</v>
      </c>
      <c r="B102" s="17" t="s">
        <v>2</v>
      </c>
      <c r="C102" s="18" t="s">
        <v>3</v>
      </c>
      <c r="D102" s="18" t="s">
        <v>4</v>
      </c>
      <c r="E102" s="18" t="s">
        <v>5</v>
      </c>
      <c r="F102" s="18" t="s">
        <v>6</v>
      </c>
      <c r="G102" s="18" t="s">
        <v>7</v>
      </c>
      <c r="H102" s="18" t="s">
        <v>8</v>
      </c>
      <c r="I102" s="18" t="s">
        <v>9</v>
      </c>
      <c r="J102" s="18" t="s">
        <v>10</v>
      </c>
      <c r="K102" s="18" t="s">
        <v>11</v>
      </c>
      <c r="L102" s="18" t="s">
        <v>12</v>
      </c>
      <c r="M102" s="18" t="s">
        <v>13</v>
      </c>
      <c r="N102" s="18" t="s">
        <v>14</v>
      </c>
      <c r="O102" s="18" t="s">
        <v>15</v>
      </c>
      <c r="P102" s="19" t="s">
        <v>16</v>
      </c>
      <c r="Q102" s="3" t="s">
        <v>129</v>
      </c>
      <c r="R102" s="4" t="s">
        <v>130</v>
      </c>
      <c r="S102" s="4" t="s">
        <v>131</v>
      </c>
      <c r="T102" s="4" t="s">
        <v>134</v>
      </c>
      <c r="U102" s="4" t="s">
        <v>132</v>
      </c>
    </row>
    <row r="103" spans="1:21" ht="15.75" x14ac:dyDescent="0.25">
      <c r="A103" s="20" t="s">
        <v>98</v>
      </c>
      <c r="B103" s="21" t="s">
        <v>99</v>
      </c>
      <c r="C103" s="74" t="s">
        <v>18</v>
      </c>
      <c r="D103" s="75">
        <v>0</v>
      </c>
      <c r="E103" s="75">
        <v>0</v>
      </c>
      <c r="F103" s="75">
        <v>3</v>
      </c>
      <c r="G103" s="75">
        <v>0</v>
      </c>
      <c r="H103" s="75">
        <v>0</v>
      </c>
      <c r="I103" s="75">
        <v>3</v>
      </c>
      <c r="J103" s="75">
        <v>0</v>
      </c>
      <c r="K103" s="75">
        <v>0</v>
      </c>
      <c r="L103" s="75">
        <v>3</v>
      </c>
      <c r="M103" s="75">
        <v>0</v>
      </c>
      <c r="N103" s="75">
        <v>0</v>
      </c>
      <c r="O103" s="75">
        <v>3</v>
      </c>
      <c r="P103" s="76">
        <f>SUM(D103:O103)</f>
        <v>12</v>
      </c>
      <c r="Q103" s="10"/>
      <c r="R103" s="10"/>
      <c r="S103" s="10"/>
      <c r="T103" s="10"/>
      <c r="U103" s="10"/>
    </row>
    <row r="104" spans="1:21" ht="15.75" x14ac:dyDescent="0.25">
      <c r="A104" s="25" t="s">
        <v>100</v>
      </c>
      <c r="B104" s="26" t="s">
        <v>101</v>
      </c>
      <c r="C104" s="60" t="s">
        <v>18</v>
      </c>
      <c r="D104" s="61">
        <v>0</v>
      </c>
      <c r="E104" s="61">
        <v>0</v>
      </c>
      <c r="F104" s="61">
        <v>3</v>
      </c>
      <c r="G104" s="61">
        <v>0</v>
      </c>
      <c r="H104" s="61">
        <v>0</v>
      </c>
      <c r="I104" s="61">
        <v>3</v>
      </c>
      <c r="J104" s="61">
        <v>0</v>
      </c>
      <c r="K104" s="61">
        <v>0</v>
      </c>
      <c r="L104" s="61">
        <v>3</v>
      </c>
      <c r="M104" s="61">
        <v>0</v>
      </c>
      <c r="N104" s="61">
        <v>0</v>
      </c>
      <c r="O104" s="61">
        <v>3</v>
      </c>
      <c r="P104" s="82">
        <f t="shared" ref="P104:P106" si="7">SUM(D104:O104)</f>
        <v>12</v>
      </c>
      <c r="Q104" s="11"/>
      <c r="R104" s="11"/>
      <c r="S104" s="11"/>
      <c r="T104" s="11"/>
      <c r="U104" s="11"/>
    </row>
    <row r="105" spans="1:21" ht="15.75" x14ac:dyDescent="0.25">
      <c r="A105" s="25" t="s">
        <v>102</v>
      </c>
      <c r="B105" s="26" t="s">
        <v>103</v>
      </c>
      <c r="C105" s="60" t="s">
        <v>18</v>
      </c>
      <c r="D105" s="61">
        <v>0</v>
      </c>
      <c r="E105" s="61">
        <v>0</v>
      </c>
      <c r="F105" s="61">
        <v>3</v>
      </c>
      <c r="G105" s="61">
        <v>0</v>
      </c>
      <c r="H105" s="61">
        <v>0</v>
      </c>
      <c r="I105" s="61">
        <v>3</v>
      </c>
      <c r="J105" s="61">
        <v>0</v>
      </c>
      <c r="K105" s="61">
        <v>0</v>
      </c>
      <c r="L105" s="61">
        <v>3</v>
      </c>
      <c r="M105" s="61">
        <v>0</v>
      </c>
      <c r="N105" s="61">
        <v>0</v>
      </c>
      <c r="O105" s="61">
        <v>3</v>
      </c>
      <c r="P105" s="82">
        <f t="shared" si="7"/>
        <v>12</v>
      </c>
      <c r="Q105" s="11"/>
      <c r="R105" s="11"/>
      <c r="S105" s="11"/>
      <c r="T105" s="11"/>
      <c r="U105" s="11"/>
    </row>
    <row r="106" spans="1:21" ht="16.5" thickBot="1" x14ac:dyDescent="0.3">
      <c r="A106" s="35" t="s">
        <v>102</v>
      </c>
      <c r="B106" s="36" t="s">
        <v>104</v>
      </c>
      <c r="C106" s="64" t="s">
        <v>18</v>
      </c>
      <c r="D106" s="66">
        <v>0</v>
      </c>
      <c r="E106" s="66">
        <v>0</v>
      </c>
      <c r="F106" s="66">
        <v>3</v>
      </c>
      <c r="G106" s="66">
        <v>0</v>
      </c>
      <c r="H106" s="66">
        <v>0</v>
      </c>
      <c r="I106" s="66">
        <v>3</v>
      </c>
      <c r="J106" s="66">
        <v>0</v>
      </c>
      <c r="K106" s="66">
        <v>0</v>
      </c>
      <c r="L106" s="66">
        <v>3</v>
      </c>
      <c r="M106" s="66">
        <v>0</v>
      </c>
      <c r="N106" s="66">
        <v>0</v>
      </c>
      <c r="O106" s="66">
        <v>3</v>
      </c>
      <c r="P106" s="87">
        <f t="shared" si="7"/>
        <v>12</v>
      </c>
      <c r="Q106" s="12"/>
      <c r="R106" s="12"/>
      <c r="S106" s="12"/>
      <c r="T106" s="12"/>
      <c r="U106" s="12"/>
    </row>
    <row r="107" spans="1:21" ht="15.75" x14ac:dyDescent="0.25">
      <c r="A107" s="68"/>
      <c r="B107" s="69"/>
      <c r="C107" s="70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2"/>
    </row>
    <row r="108" spans="1:21" ht="16.5" thickBot="1" x14ac:dyDescent="0.3">
      <c r="A108" s="13" t="s">
        <v>105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</row>
    <row r="109" spans="1:21" ht="48" thickBot="1" x14ac:dyDescent="0.3">
      <c r="A109" s="16" t="s">
        <v>1</v>
      </c>
      <c r="B109" s="17" t="s">
        <v>2</v>
      </c>
      <c r="C109" s="18" t="s">
        <v>3</v>
      </c>
      <c r="D109" s="18" t="s">
        <v>4</v>
      </c>
      <c r="E109" s="18" t="s">
        <v>5</v>
      </c>
      <c r="F109" s="18" t="s">
        <v>6</v>
      </c>
      <c r="G109" s="18" t="s">
        <v>7</v>
      </c>
      <c r="H109" s="18" t="s">
        <v>8</v>
      </c>
      <c r="I109" s="18" t="s">
        <v>9</v>
      </c>
      <c r="J109" s="18" t="s">
        <v>10</v>
      </c>
      <c r="K109" s="18" t="s">
        <v>11</v>
      </c>
      <c r="L109" s="18" t="s">
        <v>12</v>
      </c>
      <c r="M109" s="18" t="s">
        <v>13</v>
      </c>
      <c r="N109" s="18" t="s">
        <v>14</v>
      </c>
      <c r="O109" s="18" t="s">
        <v>15</v>
      </c>
      <c r="P109" s="19" t="s">
        <v>16</v>
      </c>
      <c r="Q109" s="3" t="s">
        <v>129</v>
      </c>
      <c r="R109" s="4" t="s">
        <v>130</v>
      </c>
      <c r="S109" s="4" t="s">
        <v>131</v>
      </c>
      <c r="T109" s="4" t="s">
        <v>134</v>
      </c>
      <c r="U109" s="4" t="s">
        <v>132</v>
      </c>
    </row>
    <row r="110" spans="1:21" ht="15.75" x14ac:dyDescent="0.25">
      <c r="A110" s="20" t="s">
        <v>98</v>
      </c>
      <c r="B110" s="21" t="s">
        <v>106</v>
      </c>
      <c r="C110" s="74" t="s">
        <v>18</v>
      </c>
      <c r="D110" s="75">
        <v>0</v>
      </c>
      <c r="E110" s="75">
        <v>2</v>
      </c>
      <c r="F110" s="75">
        <v>0</v>
      </c>
      <c r="G110" s="75">
        <v>2</v>
      </c>
      <c r="H110" s="75">
        <v>0</v>
      </c>
      <c r="I110" s="75">
        <v>2</v>
      </c>
      <c r="J110" s="75">
        <v>0</v>
      </c>
      <c r="K110" s="75">
        <v>2</v>
      </c>
      <c r="L110" s="75">
        <v>0</v>
      </c>
      <c r="M110" s="75">
        <v>2</v>
      </c>
      <c r="N110" s="75">
        <v>0</v>
      </c>
      <c r="O110" s="75">
        <v>2</v>
      </c>
      <c r="P110" s="76">
        <f>SUM(D110:O110)</f>
        <v>12</v>
      </c>
      <c r="Q110" s="10"/>
      <c r="R110" s="10"/>
      <c r="S110" s="10"/>
      <c r="T110" s="10"/>
      <c r="U110" s="10"/>
    </row>
    <row r="111" spans="1:21" ht="15.75" x14ac:dyDescent="0.25">
      <c r="A111" s="25" t="s">
        <v>100</v>
      </c>
      <c r="B111" s="26" t="s">
        <v>107</v>
      </c>
      <c r="C111" s="60" t="s">
        <v>18</v>
      </c>
      <c r="D111" s="61">
        <v>0</v>
      </c>
      <c r="E111" s="61">
        <v>2</v>
      </c>
      <c r="F111" s="61">
        <v>0</v>
      </c>
      <c r="G111" s="61">
        <v>2</v>
      </c>
      <c r="H111" s="61">
        <v>0</v>
      </c>
      <c r="I111" s="61">
        <v>2</v>
      </c>
      <c r="J111" s="61">
        <v>0</v>
      </c>
      <c r="K111" s="61">
        <v>2</v>
      </c>
      <c r="L111" s="61">
        <v>0</v>
      </c>
      <c r="M111" s="61">
        <v>2</v>
      </c>
      <c r="N111" s="61">
        <v>0</v>
      </c>
      <c r="O111" s="61">
        <v>2</v>
      </c>
      <c r="P111" s="82">
        <f t="shared" ref="P111:P113" si="8">SUM(D111:O111)</f>
        <v>12</v>
      </c>
      <c r="Q111" s="11"/>
      <c r="R111" s="11"/>
      <c r="S111" s="11"/>
      <c r="T111" s="11"/>
      <c r="U111" s="11"/>
    </row>
    <row r="112" spans="1:21" ht="15.75" x14ac:dyDescent="0.25">
      <c r="A112" s="25" t="s">
        <v>102</v>
      </c>
      <c r="B112" s="26" t="s">
        <v>108</v>
      </c>
      <c r="C112" s="60" t="s">
        <v>18</v>
      </c>
      <c r="D112" s="61">
        <v>0</v>
      </c>
      <c r="E112" s="61">
        <v>2</v>
      </c>
      <c r="F112" s="61">
        <v>0</v>
      </c>
      <c r="G112" s="61">
        <v>2</v>
      </c>
      <c r="H112" s="61">
        <v>0</v>
      </c>
      <c r="I112" s="61">
        <v>2</v>
      </c>
      <c r="J112" s="61">
        <v>0</v>
      </c>
      <c r="K112" s="61">
        <v>2</v>
      </c>
      <c r="L112" s="61">
        <v>0</v>
      </c>
      <c r="M112" s="61">
        <v>2</v>
      </c>
      <c r="N112" s="61">
        <v>0</v>
      </c>
      <c r="O112" s="61">
        <v>2</v>
      </c>
      <c r="P112" s="82">
        <f t="shared" si="8"/>
        <v>12</v>
      </c>
      <c r="Q112" s="11"/>
      <c r="R112" s="11"/>
      <c r="S112" s="11"/>
      <c r="T112" s="11"/>
      <c r="U112" s="11"/>
    </row>
    <row r="113" spans="1:21" ht="16.5" thickBot="1" x14ac:dyDescent="0.3">
      <c r="A113" s="35" t="s">
        <v>102</v>
      </c>
      <c r="B113" s="36" t="s">
        <v>109</v>
      </c>
      <c r="C113" s="64" t="s">
        <v>18</v>
      </c>
      <c r="D113" s="66">
        <v>0</v>
      </c>
      <c r="E113" s="66">
        <v>2</v>
      </c>
      <c r="F113" s="66">
        <v>0</v>
      </c>
      <c r="G113" s="66">
        <v>2</v>
      </c>
      <c r="H113" s="66">
        <v>0</v>
      </c>
      <c r="I113" s="66">
        <v>2</v>
      </c>
      <c r="J113" s="66">
        <v>0</v>
      </c>
      <c r="K113" s="66">
        <v>2</v>
      </c>
      <c r="L113" s="66">
        <v>0</v>
      </c>
      <c r="M113" s="66">
        <v>2</v>
      </c>
      <c r="N113" s="66">
        <v>0</v>
      </c>
      <c r="O113" s="66">
        <v>2</v>
      </c>
      <c r="P113" s="87">
        <f t="shared" si="8"/>
        <v>12</v>
      </c>
      <c r="Q113" s="12"/>
      <c r="R113" s="12"/>
      <c r="S113" s="12"/>
      <c r="T113" s="12"/>
      <c r="U113" s="12"/>
    </row>
    <row r="114" spans="1:21" ht="15.75" x14ac:dyDescent="0.25">
      <c r="A114" s="68"/>
      <c r="B114" s="69"/>
      <c r="C114" s="70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2"/>
    </row>
    <row r="115" spans="1:21" ht="16.5" thickBot="1" x14ac:dyDescent="0.3">
      <c r="A115" s="13" t="s">
        <v>110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</row>
    <row r="116" spans="1:21" ht="48" thickBot="1" x14ac:dyDescent="0.3">
      <c r="A116" s="16" t="s">
        <v>1</v>
      </c>
      <c r="B116" s="17" t="s">
        <v>2</v>
      </c>
      <c r="C116" s="18" t="s">
        <v>3</v>
      </c>
      <c r="D116" s="18" t="s">
        <v>4</v>
      </c>
      <c r="E116" s="18" t="s">
        <v>5</v>
      </c>
      <c r="F116" s="18" t="s">
        <v>6</v>
      </c>
      <c r="G116" s="18" t="s">
        <v>7</v>
      </c>
      <c r="H116" s="18" t="s">
        <v>8</v>
      </c>
      <c r="I116" s="18" t="s">
        <v>9</v>
      </c>
      <c r="J116" s="18" t="s">
        <v>10</v>
      </c>
      <c r="K116" s="18" t="s">
        <v>11</v>
      </c>
      <c r="L116" s="18" t="s">
        <v>12</v>
      </c>
      <c r="M116" s="18" t="s">
        <v>13</v>
      </c>
      <c r="N116" s="18" t="s">
        <v>14</v>
      </c>
      <c r="O116" s="18" t="s">
        <v>15</v>
      </c>
      <c r="P116" s="19" t="s">
        <v>16</v>
      </c>
      <c r="Q116" s="3" t="s">
        <v>129</v>
      </c>
      <c r="R116" s="4" t="s">
        <v>130</v>
      </c>
      <c r="S116" s="4" t="s">
        <v>131</v>
      </c>
      <c r="T116" s="4" t="s">
        <v>134</v>
      </c>
      <c r="U116" s="4" t="s">
        <v>132</v>
      </c>
    </row>
    <row r="117" spans="1:21" ht="15.75" x14ac:dyDescent="0.25">
      <c r="A117" s="20" t="s">
        <v>98</v>
      </c>
      <c r="B117" s="21" t="s">
        <v>106</v>
      </c>
      <c r="C117" s="74" t="s">
        <v>18</v>
      </c>
      <c r="D117" s="75">
        <v>1</v>
      </c>
      <c r="E117" s="75">
        <v>1</v>
      </c>
      <c r="F117" s="75">
        <v>0</v>
      </c>
      <c r="G117" s="75">
        <v>1</v>
      </c>
      <c r="H117" s="75">
        <v>0</v>
      </c>
      <c r="I117" s="75">
        <v>1</v>
      </c>
      <c r="J117" s="75">
        <v>0</v>
      </c>
      <c r="K117" s="75">
        <v>1</v>
      </c>
      <c r="L117" s="75">
        <v>0</v>
      </c>
      <c r="M117" s="75">
        <v>1</v>
      </c>
      <c r="N117" s="75">
        <v>0</v>
      </c>
      <c r="O117" s="75">
        <v>1</v>
      </c>
      <c r="P117" s="76">
        <f>SUM(D117:O117)</f>
        <v>7</v>
      </c>
      <c r="Q117" s="10"/>
      <c r="R117" s="10"/>
      <c r="S117" s="10"/>
      <c r="T117" s="10"/>
      <c r="U117" s="10"/>
    </row>
    <row r="118" spans="1:21" ht="15.75" x14ac:dyDescent="0.25">
      <c r="A118" s="25" t="s">
        <v>100</v>
      </c>
      <c r="B118" s="26" t="s">
        <v>107</v>
      </c>
      <c r="C118" s="60" t="s">
        <v>18</v>
      </c>
      <c r="D118" s="61">
        <v>1</v>
      </c>
      <c r="E118" s="61">
        <v>1</v>
      </c>
      <c r="F118" s="61">
        <v>0</v>
      </c>
      <c r="G118" s="61">
        <v>1</v>
      </c>
      <c r="H118" s="61">
        <v>0</v>
      </c>
      <c r="I118" s="61">
        <v>1</v>
      </c>
      <c r="J118" s="61">
        <v>0</v>
      </c>
      <c r="K118" s="61">
        <v>1</v>
      </c>
      <c r="L118" s="61">
        <v>0</v>
      </c>
      <c r="M118" s="61">
        <v>1</v>
      </c>
      <c r="N118" s="61">
        <v>0</v>
      </c>
      <c r="O118" s="61">
        <v>1</v>
      </c>
      <c r="P118" s="82">
        <f t="shared" ref="P118:P120" si="9">SUM(D118:O118)</f>
        <v>7</v>
      </c>
      <c r="Q118" s="11"/>
      <c r="R118" s="11"/>
      <c r="S118" s="11"/>
      <c r="T118" s="11"/>
      <c r="U118" s="11"/>
    </row>
    <row r="119" spans="1:21" ht="15.75" x14ac:dyDescent="0.25">
      <c r="A119" s="25" t="s">
        <v>102</v>
      </c>
      <c r="B119" s="26" t="s">
        <v>108</v>
      </c>
      <c r="C119" s="60" t="s">
        <v>18</v>
      </c>
      <c r="D119" s="61">
        <v>1</v>
      </c>
      <c r="E119" s="61">
        <v>1</v>
      </c>
      <c r="F119" s="61">
        <v>0</v>
      </c>
      <c r="G119" s="61">
        <v>1</v>
      </c>
      <c r="H119" s="61">
        <v>0</v>
      </c>
      <c r="I119" s="61">
        <v>1</v>
      </c>
      <c r="J119" s="61">
        <v>0</v>
      </c>
      <c r="K119" s="61">
        <v>1</v>
      </c>
      <c r="L119" s="61">
        <v>0</v>
      </c>
      <c r="M119" s="61">
        <v>1</v>
      </c>
      <c r="N119" s="61">
        <v>0</v>
      </c>
      <c r="O119" s="61">
        <v>1</v>
      </c>
      <c r="P119" s="82">
        <f t="shared" si="9"/>
        <v>7</v>
      </c>
      <c r="Q119" s="11"/>
      <c r="R119" s="11"/>
      <c r="S119" s="11"/>
      <c r="T119" s="11"/>
      <c r="U119" s="11"/>
    </row>
    <row r="120" spans="1:21" ht="16.5" thickBot="1" x14ac:dyDescent="0.3">
      <c r="A120" s="35" t="s">
        <v>102</v>
      </c>
      <c r="B120" s="36" t="s">
        <v>109</v>
      </c>
      <c r="C120" s="64" t="s">
        <v>18</v>
      </c>
      <c r="D120" s="66">
        <v>1</v>
      </c>
      <c r="E120" s="66">
        <v>1</v>
      </c>
      <c r="F120" s="66">
        <v>0</v>
      </c>
      <c r="G120" s="66">
        <v>1</v>
      </c>
      <c r="H120" s="66">
        <v>0</v>
      </c>
      <c r="I120" s="66">
        <v>1</v>
      </c>
      <c r="J120" s="66">
        <v>0</v>
      </c>
      <c r="K120" s="66">
        <v>1</v>
      </c>
      <c r="L120" s="66">
        <v>0</v>
      </c>
      <c r="M120" s="66">
        <v>1</v>
      </c>
      <c r="N120" s="66">
        <v>0</v>
      </c>
      <c r="O120" s="66">
        <v>1</v>
      </c>
      <c r="P120" s="87">
        <f t="shared" si="9"/>
        <v>7</v>
      </c>
      <c r="Q120" s="12"/>
      <c r="R120" s="12"/>
      <c r="S120" s="12"/>
      <c r="T120" s="12"/>
      <c r="U120" s="12"/>
    </row>
    <row r="121" spans="1:21" ht="15.75" x14ac:dyDescent="0.25">
      <c r="A121" s="68"/>
      <c r="B121" s="69"/>
      <c r="C121" s="70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2"/>
    </row>
    <row r="122" spans="1:21" ht="16.5" thickBot="1" x14ac:dyDescent="0.3">
      <c r="A122" s="13" t="s">
        <v>111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</row>
    <row r="123" spans="1:21" ht="48" thickBot="1" x14ac:dyDescent="0.3">
      <c r="A123" s="16" t="s">
        <v>1</v>
      </c>
      <c r="B123" s="17" t="s">
        <v>2</v>
      </c>
      <c r="C123" s="18" t="s">
        <v>3</v>
      </c>
      <c r="D123" s="18" t="s">
        <v>4</v>
      </c>
      <c r="E123" s="18" t="s">
        <v>5</v>
      </c>
      <c r="F123" s="18" t="s">
        <v>6</v>
      </c>
      <c r="G123" s="18" t="s">
        <v>7</v>
      </c>
      <c r="H123" s="18" t="s">
        <v>8</v>
      </c>
      <c r="I123" s="18" t="s">
        <v>9</v>
      </c>
      <c r="J123" s="18" t="s">
        <v>10</v>
      </c>
      <c r="K123" s="18" t="s">
        <v>11</v>
      </c>
      <c r="L123" s="18" t="s">
        <v>12</v>
      </c>
      <c r="M123" s="18" t="s">
        <v>13</v>
      </c>
      <c r="N123" s="18" t="s">
        <v>14</v>
      </c>
      <c r="O123" s="18" t="s">
        <v>15</v>
      </c>
      <c r="P123" s="19" t="s">
        <v>16</v>
      </c>
      <c r="Q123" s="3" t="s">
        <v>129</v>
      </c>
      <c r="R123" s="4" t="s">
        <v>130</v>
      </c>
      <c r="S123" s="4" t="s">
        <v>131</v>
      </c>
      <c r="T123" s="4" t="s">
        <v>134</v>
      </c>
      <c r="U123" s="4" t="s">
        <v>132</v>
      </c>
    </row>
    <row r="124" spans="1:21" ht="15.75" x14ac:dyDescent="0.25">
      <c r="A124" s="20" t="s">
        <v>98</v>
      </c>
      <c r="B124" s="21" t="s">
        <v>112</v>
      </c>
      <c r="C124" s="74" t="s">
        <v>18</v>
      </c>
      <c r="D124" s="75">
        <v>0</v>
      </c>
      <c r="E124" s="75">
        <v>3</v>
      </c>
      <c r="F124" s="75">
        <v>0</v>
      </c>
      <c r="G124" s="75">
        <v>3</v>
      </c>
      <c r="H124" s="75">
        <v>0</v>
      </c>
      <c r="I124" s="75">
        <v>2</v>
      </c>
      <c r="J124" s="75">
        <v>0</v>
      </c>
      <c r="K124" s="75">
        <v>3</v>
      </c>
      <c r="L124" s="75">
        <v>0</v>
      </c>
      <c r="M124" s="75">
        <v>3</v>
      </c>
      <c r="N124" s="75">
        <v>0</v>
      </c>
      <c r="O124" s="75">
        <v>3</v>
      </c>
      <c r="P124" s="76">
        <f>SUM(D124:O124)</f>
        <v>17</v>
      </c>
      <c r="Q124" s="10"/>
      <c r="R124" s="10"/>
      <c r="S124" s="10"/>
      <c r="T124" s="10"/>
      <c r="U124" s="10"/>
    </row>
    <row r="125" spans="1:21" ht="15.75" x14ac:dyDescent="0.25">
      <c r="A125" s="25" t="s">
        <v>100</v>
      </c>
      <c r="B125" s="26" t="s">
        <v>113</v>
      </c>
      <c r="C125" s="60" t="s">
        <v>18</v>
      </c>
      <c r="D125" s="61">
        <v>0</v>
      </c>
      <c r="E125" s="61">
        <v>3</v>
      </c>
      <c r="F125" s="61">
        <v>0</v>
      </c>
      <c r="G125" s="61">
        <v>3</v>
      </c>
      <c r="H125" s="61">
        <v>0</v>
      </c>
      <c r="I125" s="61">
        <v>2</v>
      </c>
      <c r="J125" s="61">
        <v>0</v>
      </c>
      <c r="K125" s="61">
        <v>3</v>
      </c>
      <c r="L125" s="61">
        <v>0</v>
      </c>
      <c r="M125" s="61">
        <v>3</v>
      </c>
      <c r="N125" s="61">
        <v>0</v>
      </c>
      <c r="O125" s="61">
        <v>3</v>
      </c>
      <c r="P125" s="82">
        <f t="shared" ref="P125:P126" si="10">SUM(D125:O125)</f>
        <v>17</v>
      </c>
      <c r="Q125" s="11"/>
      <c r="R125" s="11"/>
      <c r="S125" s="11"/>
      <c r="T125" s="11"/>
      <c r="U125" s="11"/>
    </row>
    <row r="126" spans="1:21" ht="16.5" thickBot="1" x14ac:dyDescent="0.3">
      <c r="A126" s="35" t="s">
        <v>102</v>
      </c>
      <c r="B126" s="36" t="s">
        <v>114</v>
      </c>
      <c r="C126" s="64" t="s">
        <v>18</v>
      </c>
      <c r="D126" s="66">
        <v>0</v>
      </c>
      <c r="E126" s="66">
        <v>3</v>
      </c>
      <c r="F126" s="66">
        <v>0</v>
      </c>
      <c r="G126" s="66">
        <v>3</v>
      </c>
      <c r="H126" s="66">
        <v>0</v>
      </c>
      <c r="I126" s="66">
        <v>2</v>
      </c>
      <c r="J126" s="66">
        <v>0</v>
      </c>
      <c r="K126" s="66">
        <v>3</v>
      </c>
      <c r="L126" s="66">
        <v>0</v>
      </c>
      <c r="M126" s="66">
        <v>3</v>
      </c>
      <c r="N126" s="66">
        <v>0</v>
      </c>
      <c r="O126" s="66">
        <v>3</v>
      </c>
      <c r="P126" s="87">
        <f t="shared" si="10"/>
        <v>17</v>
      </c>
      <c r="Q126" s="12"/>
      <c r="R126" s="12"/>
      <c r="S126" s="12"/>
      <c r="T126" s="12"/>
      <c r="U126" s="12"/>
    </row>
    <row r="127" spans="1:21" ht="15.75" x14ac:dyDescent="0.25">
      <c r="A127" s="68"/>
      <c r="B127" s="69"/>
      <c r="C127" s="70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2"/>
    </row>
    <row r="128" spans="1:21" ht="16.5" thickBot="1" x14ac:dyDescent="0.3">
      <c r="A128" s="13" t="s">
        <v>115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</row>
    <row r="129" spans="1:21" ht="48" thickBot="1" x14ac:dyDescent="0.3">
      <c r="A129" s="16" t="s">
        <v>1</v>
      </c>
      <c r="B129" s="17" t="s">
        <v>2</v>
      </c>
      <c r="C129" s="18" t="s">
        <v>3</v>
      </c>
      <c r="D129" s="18" t="s">
        <v>4</v>
      </c>
      <c r="E129" s="18" t="s">
        <v>5</v>
      </c>
      <c r="F129" s="18" t="s">
        <v>6</v>
      </c>
      <c r="G129" s="18" t="s">
        <v>7</v>
      </c>
      <c r="H129" s="18" t="s">
        <v>8</v>
      </c>
      <c r="I129" s="18" t="s">
        <v>9</v>
      </c>
      <c r="J129" s="18" t="s">
        <v>10</v>
      </c>
      <c r="K129" s="18" t="s">
        <v>11</v>
      </c>
      <c r="L129" s="18" t="s">
        <v>12</v>
      </c>
      <c r="M129" s="18" t="s">
        <v>13</v>
      </c>
      <c r="N129" s="18" t="s">
        <v>14</v>
      </c>
      <c r="O129" s="18" t="s">
        <v>15</v>
      </c>
      <c r="P129" s="19" t="s">
        <v>16</v>
      </c>
      <c r="Q129" s="3" t="s">
        <v>129</v>
      </c>
      <c r="R129" s="4" t="s">
        <v>130</v>
      </c>
      <c r="S129" s="4" t="s">
        <v>131</v>
      </c>
      <c r="T129" s="4" t="s">
        <v>134</v>
      </c>
      <c r="U129" s="4" t="s">
        <v>132</v>
      </c>
    </row>
    <row r="130" spans="1:21" ht="15.75" x14ac:dyDescent="0.25">
      <c r="A130" s="20" t="s">
        <v>98</v>
      </c>
      <c r="B130" s="21" t="s">
        <v>112</v>
      </c>
      <c r="C130" s="74" t="s">
        <v>18</v>
      </c>
      <c r="D130" s="75">
        <v>0</v>
      </c>
      <c r="E130" s="75">
        <v>1</v>
      </c>
      <c r="F130" s="75">
        <v>0</v>
      </c>
      <c r="G130" s="75">
        <v>1</v>
      </c>
      <c r="H130" s="75">
        <v>0</v>
      </c>
      <c r="I130" s="75">
        <v>1</v>
      </c>
      <c r="J130" s="75">
        <v>0</v>
      </c>
      <c r="K130" s="75">
        <v>1</v>
      </c>
      <c r="L130" s="75">
        <v>0</v>
      </c>
      <c r="M130" s="75">
        <v>1</v>
      </c>
      <c r="N130" s="75">
        <v>0</v>
      </c>
      <c r="O130" s="75">
        <v>1</v>
      </c>
      <c r="P130" s="76">
        <f>SUM(D130:O130)</f>
        <v>6</v>
      </c>
      <c r="Q130" s="10"/>
      <c r="R130" s="10"/>
      <c r="S130" s="10"/>
      <c r="T130" s="10"/>
      <c r="U130" s="10"/>
    </row>
    <row r="131" spans="1:21" ht="15.75" x14ac:dyDescent="0.25">
      <c r="A131" s="25" t="s">
        <v>100</v>
      </c>
      <c r="B131" s="26" t="s">
        <v>113</v>
      </c>
      <c r="C131" s="60" t="s">
        <v>18</v>
      </c>
      <c r="D131" s="61">
        <v>0</v>
      </c>
      <c r="E131" s="61">
        <v>1</v>
      </c>
      <c r="F131" s="61">
        <v>0</v>
      </c>
      <c r="G131" s="61">
        <v>1</v>
      </c>
      <c r="H131" s="61">
        <v>0</v>
      </c>
      <c r="I131" s="61">
        <v>1</v>
      </c>
      <c r="J131" s="61">
        <v>0</v>
      </c>
      <c r="K131" s="61">
        <v>1</v>
      </c>
      <c r="L131" s="61">
        <v>0</v>
      </c>
      <c r="M131" s="61">
        <v>1</v>
      </c>
      <c r="N131" s="61">
        <v>0</v>
      </c>
      <c r="O131" s="61">
        <v>1</v>
      </c>
      <c r="P131" s="82">
        <f t="shared" ref="P131:P132" si="11">SUM(D131:O131)</f>
        <v>6</v>
      </c>
      <c r="Q131" s="11"/>
      <c r="R131" s="11"/>
      <c r="S131" s="11"/>
      <c r="T131" s="11"/>
      <c r="U131" s="11"/>
    </row>
    <row r="132" spans="1:21" ht="16.5" thickBot="1" x14ac:dyDescent="0.3">
      <c r="A132" s="35" t="s">
        <v>102</v>
      </c>
      <c r="B132" s="36" t="s">
        <v>114</v>
      </c>
      <c r="C132" s="64" t="s">
        <v>18</v>
      </c>
      <c r="D132" s="66">
        <v>0</v>
      </c>
      <c r="E132" s="66">
        <v>1</v>
      </c>
      <c r="F132" s="66">
        <v>0</v>
      </c>
      <c r="G132" s="66">
        <v>1</v>
      </c>
      <c r="H132" s="66">
        <v>0</v>
      </c>
      <c r="I132" s="66">
        <v>1</v>
      </c>
      <c r="J132" s="66">
        <v>0</v>
      </c>
      <c r="K132" s="66">
        <v>1</v>
      </c>
      <c r="L132" s="66">
        <v>0</v>
      </c>
      <c r="M132" s="66">
        <v>1</v>
      </c>
      <c r="N132" s="66">
        <v>0</v>
      </c>
      <c r="O132" s="66">
        <v>1</v>
      </c>
      <c r="P132" s="87">
        <f t="shared" si="11"/>
        <v>6</v>
      </c>
      <c r="Q132" s="12"/>
      <c r="R132" s="12"/>
      <c r="S132" s="12"/>
      <c r="T132" s="12"/>
      <c r="U132" s="12"/>
    </row>
    <row r="133" spans="1:21" ht="15.75" x14ac:dyDescent="0.25">
      <c r="A133" s="68"/>
      <c r="B133" s="69"/>
      <c r="C133" s="70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2"/>
    </row>
    <row r="134" spans="1:21" ht="16.5" thickBot="1" x14ac:dyDescent="0.3">
      <c r="A134" s="13" t="s">
        <v>116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</row>
    <row r="135" spans="1:21" ht="48" thickBot="1" x14ac:dyDescent="0.3">
      <c r="A135" s="16" t="s">
        <v>1</v>
      </c>
      <c r="B135" s="17" t="s">
        <v>2</v>
      </c>
      <c r="C135" s="18" t="s">
        <v>3</v>
      </c>
      <c r="D135" s="18" t="s">
        <v>4</v>
      </c>
      <c r="E135" s="18" t="s">
        <v>5</v>
      </c>
      <c r="F135" s="18" t="s">
        <v>6</v>
      </c>
      <c r="G135" s="18" t="s">
        <v>7</v>
      </c>
      <c r="H135" s="18" t="s">
        <v>8</v>
      </c>
      <c r="I135" s="18" t="s">
        <v>9</v>
      </c>
      <c r="J135" s="18" t="s">
        <v>10</v>
      </c>
      <c r="K135" s="18" t="s">
        <v>11</v>
      </c>
      <c r="L135" s="18" t="s">
        <v>12</v>
      </c>
      <c r="M135" s="18" t="s">
        <v>13</v>
      </c>
      <c r="N135" s="18" t="s">
        <v>14</v>
      </c>
      <c r="O135" s="18" t="s">
        <v>15</v>
      </c>
      <c r="P135" s="19" t="s">
        <v>16</v>
      </c>
      <c r="Q135" s="3" t="s">
        <v>129</v>
      </c>
      <c r="R135" s="4" t="s">
        <v>130</v>
      </c>
      <c r="S135" s="4" t="s">
        <v>131</v>
      </c>
      <c r="T135" s="4" t="s">
        <v>134</v>
      </c>
      <c r="U135" s="4" t="s">
        <v>132</v>
      </c>
    </row>
    <row r="136" spans="1:21" ht="15.75" x14ac:dyDescent="0.25">
      <c r="A136" s="20" t="s">
        <v>98</v>
      </c>
      <c r="B136" s="21" t="s">
        <v>117</v>
      </c>
      <c r="C136" s="74" t="s">
        <v>18</v>
      </c>
      <c r="D136" s="75">
        <v>1</v>
      </c>
      <c r="E136" s="75">
        <v>0</v>
      </c>
      <c r="F136" s="75">
        <v>1</v>
      </c>
      <c r="G136" s="75">
        <v>0</v>
      </c>
      <c r="H136" s="75">
        <v>1</v>
      </c>
      <c r="I136" s="75">
        <v>0</v>
      </c>
      <c r="J136" s="75">
        <v>1</v>
      </c>
      <c r="K136" s="75">
        <v>0</v>
      </c>
      <c r="L136" s="75">
        <v>1</v>
      </c>
      <c r="M136" s="75">
        <v>0</v>
      </c>
      <c r="N136" s="75">
        <v>1</v>
      </c>
      <c r="O136" s="75">
        <v>0</v>
      </c>
      <c r="P136" s="76">
        <f>SUM(D136:O136)</f>
        <v>6</v>
      </c>
      <c r="Q136" s="10"/>
      <c r="R136" s="10"/>
      <c r="S136" s="10"/>
      <c r="T136" s="10"/>
      <c r="U136" s="10"/>
    </row>
    <row r="137" spans="1:21" ht="15.75" x14ac:dyDescent="0.25">
      <c r="A137" s="25" t="s">
        <v>100</v>
      </c>
      <c r="B137" s="26" t="s">
        <v>118</v>
      </c>
      <c r="C137" s="60" t="s">
        <v>18</v>
      </c>
      <c r="D137" s="61">
        <v>1</v>
      </c>
      <c r="E137" s="61">
        <v>0</v>
      </c>
      <c r="F137" s="61">
        <v>1</v>
      </c>
      <c r="G137" s="61">
        <v>0</v>
      </c>
      <c r="H137" s="61">
        <v>1</v>
      </c>
      <c r="I137" s="61">
        <v>0</v>
      </c>
      <c r="J137" s="61">
        <v>1</v>
      </c>
      <c r="K137" s="61">
        <v>0</v>
      </c>
      <c r="L137" s="61">
        <v>1</v>
      </c>
      <c r="M137" s="61">
        <v>0</v>
      </c>
      <c r="N137" s="61">
        <v>1</v>
      </c>
      <c r="O137" s="61">
        <v>0</v>
      </c>
      <c r="P137" s="82">
        <f t="shared" ref="P137:P138" si="12">SUM(D137:O137)</f>
        <v>6</v>
      </c>
      <c r="Q137" s="11"/>
      <c r="R137" s="11"/>
      <c r="S137" s="11"/>
      <c r="T137" s="11"/>
      <c r="U137" s="11"/>
    </row>
    <row r="138" spans="1:21" ht="16.5" thickBot="1" x14ac:dyDescent="0.3">
      <c r="A138" s="35" t="s">
        <v>102</v>
      </c>
      <c r="B138" s="36" t="s">
        <v>119</v>
      </c>
      <c r="C138" s="64" t="s">
        <v>18</v>
      </c>
      <c r="D138" s="66">
        <v>1</v>
      </c>
      <c r="E138" s="66">
        <v>0</v>
      </c>
      <c r="F138" s="66">
        <v>1</v>
      </c>
      <c r="G138" s="66">
        <v>0</v>
      </c>
      <c r="H138" s="66">
        <v>1</v>
      </c>
      <c r="I138" s="66">
        <v>0</v>
      </c>
      <c r="J138" s="66">
        <v>1</v>
      </c>
      <c r="K138" s="66">
        <v>0</v>
      </c>
      <c r="L138" s="66">
        <v>1</v>
      </c>
      <c r="M138" s="66">
        <v>0</v>
      </c>
      <c r="N138" s="66">
        <v>1</v>
      </c>
      <c r="O138" s="66">
        <v>0</v>
      </c>
      <c r="P138" s="87">
        <f t="shared" si="12"/>
        <v>6</v>
      </c>
      <c r="Q138" s="12"/>
      <c r="R138" s="12"/>
      <c r="S138" s="12"/>
      <c r="T138" s="12"/>
      <c r="U138" s="12"/>
    </row>
    <row r="139" spans="1:21" ht="15.75" x14ac:dyDescent="0.25">
      <c r="A139" s="68"/>
      <c r="B139" s="69"/>
      <c r="C139" s="70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2"/>
    </row>
    <row r="140" spans="1:21" ht="16.5" thickBot="1" x14ac:dyDescent="0.3">
      <c r="A140" s="13" t="s">
        <v>120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</row>
    <row r="141" spans="1:21" ht="48" thickBot="1" x14ac:dyDescent="0.3">
      <c r="A141" s="16" t="s">
        <v>1</v>
      </c>
      <c r="B141" s="17" t="s">
        <v>2</v>
      </c>
      <c r="C141" s="18" t="s">
        <v>3</v>
      </c>
      <c r="D141" s="18" t="s">
        <v>4</v>
      </c>
      <c r="E141" s="18" t="s">
        <v>5</v>
      </c>
      <c r="F141" s="18" t="s">
        <v>6</v>
      </c>
      <c r="G141" s="18" t="s">
        <v>7</v>
      </c>
      <c r="H141" s="18" t="s">
        <v>8</v>
      </c>
      <c r="I141" s="18" t="s">
        <v>9</v>
      </c>
      <c r="J141" s="18" t="s">
        <v>10</v>
      </c>
      <c r="K141" s="18" t="s">
        <v>11</v>
      </c>
      <c r="L141" s="18" t="s">
        <v>12</v>
      </c>
      <c r="M141" s="18" t="s">
        <v>13</v>
      </c>
      <c r="N141" s="18" t="s">
        <v>14</v>
      </c>
      <c r="O141" s="18" t="s">
        <v>15</v>
      </c>
      <c r="P141" s="19" t="s">
        <v>16</v>
      </c>
      <c r="Q141" s="3" t="s">
        <v>129</v>
      </c>
      <c r="R141" s="4" t="s">
        <v>130</v>
      </c>
      <c r="S141" s="4" t="s">
        <v>131</v>
      </c>
      <c r="T141" s="4" t="s">
        <v>134</v>
      </c>
      <c r="U141" s="4" t="s">
        <v>132</v>
      </c>
    </row>
    <row r="142" spans="1:21" ht="15.75" x14ac:dyDescent="0.25">
      <c r="A142" s="20" t="s">
        <v>98</v>
      </c>
      <c r="B142" s="21" t="s">
        <v>121</v>
      </c>
      <c r="C142" s="74" t="s">
        <v>18</v>
      </c>
      <c r="D142" s="75">
        <v>2</v>
      </c>
      <c r="E142" s="75">
        <v>0</v>
      </c>
      <c r="F142" s="75">
        <v>2</v>
      </c>
      <c r="G142" s="58">
        <v>0</v>
      </c>
      <c r="H142" s="58">
        <v>2</v>
      </c>
      <c r="I142" s="58">
        <v>0</v>
      </c>
      <c r="J142" s="58">
        <v>2</v>
      </c>
      <c r="K142" s="58">
        <v>0</v>
      </c>
      <c r="L142" s="58">
        <v>2</v>
      </c>
      <c r="M142" s="58">
        <v>0</v>
      </c>
      <c r="N142" s="58">
        <v>2</v>
      </c>
      <c r="O142" s="58">
        <v>0</v>
      </c>
      <c r="P142" s="59">
        <f>SUM(D142:O142)</f>
        <v>12</v>
      </c>
      <c r="Q142" s="8"/>
      <c r="R142" s="8"/>
      <c r="S142" s="8"/>
      <c r="T142" s="8"/>
      <c r="U142" s="8"/>
    </row>
    <row r="143" spans="1:21" ht="15.75" x14ac:dyDescent="0.25">
      <c r="A143" s="78" t="s">
        <v>122</v>
      </c>
      <c r="B143" s="79" t="s">
        <v>123</v>
      </c>
      <c r="C143" s="80" t="s">
        <v>18</v>
      </c>
      <c r="D143" s="81">
        <v>2</v>
      </c>
      <c r="E143" s="61">
        <v>0</v>
      </c>
      <c r="F143" s="81">
        <v>2</v>
      </c>
      <c r="G143" s="61">
        <v>0</v>
      </c>
      <c r="H143" s="61">
        <v>2</v>
      </c>
      <c r="I143" s="61">
        <v>0</v>
      </c>
      <c r="J143" s="61">
        <v>2</v>
      </c>
      <c r="K143" s="61">
        <v>0</v>
      </c>
      <c r="L143" s="61">
        <v>2</v>
      </c>
      <c r="M143" s="61">
        <v>0</v>
      </c>
      <c r="N143" s="61">
        <v>2</v>
      </c>
      <c r="O143" s="61">
        <v>0</v>
      </c>
      <c r="P143" s="62">
        <f>SUM(D143:O143)</f>
        <v>12</v>
      </c>
      <c r="Q143" s="9"/>
      <c r="R143" s="9"/>
      <c r="S143" s="9"/>
      <c r="T143" s="9"/>
      <c r="U143" s="9"/>
    </row>
    <row r="144" spans="1:21" ht="15.75" x14ac:dyDescent="0.25">
      <c r="A144" s="25" t="s">
        <v>124</v>
      </c>
      <c r="B144" s="26" t="s">
        <v>125</v>
      </c>
      <c r="C144" s="60" t="s">
        <v>18</v>
      </c>
      <c r="D144" s="61">
        <v>2</v>
      </c>
      <c r="E144" s="61">
        <v>0</v>
      </c>
      <c r="F144" s="61">
        <v>2</v>
      </c>
      <c r="G144" s="61">
        <v>0</v>
      </c>
      <c r="H144" s="61">
        <v>2</v>
      </c>
      <c r="I144" s="61">
        <v>0</v>
      </c>
      <c r="J144" s="61">
        <v>2</v>
      </c>
      <c r="K144" s="61">
        <v>0</v>
      </c>
      <c r="L144" s="61">
        <v>2</v>
      </c>
      <c r="M144" s="61">
        <v>0</v>
      </c>
      <c r="N144" s="61">
        <v>2</v>
      </c>
      <c r="O144" s="61">
        <v>0</v>
      </c>
      <c r="P144" s="82">
        <f t="shared" ref="P144:P146" si="13">SUM(D144:O144)</f>
        <v>12</v>
      </c>
      <c r="Q144" s="11"/>
      <c r="R144" s="11"/>
      <c r="S144" s="11"/>
      <c r="T144" s="11"/>
      <c r="U144" s="11"/>
    </row>
    <row r="145" spans="1:21" ht="15.75" x14ac:dyDescent="0.25">
      <c r="A145" s="32" t="s">
        <v>102</v>
      </c>
      <c r="B145" s="33" t="s">
        <v>126</v>
      </c>
      <c r="C145" s="88" t="s">
        <v>18</v>
      </c>
      <c r="D145" s="89">
        <v>2</v>
      </c>
      <c r="E145" s="61">
        <v>0</v>
      </c>
      <c r="F145" s="89">
        <v>2</v>
      </c>
      <c r="G145" s="61">
        <v>0</v>
      </c>
      <c r="H145" s="89">
        <v>2</v>
      </c>
      <c r="I145" s="61">
        <v>0</v>
      </c>
      <c r="J145" s="89">
        <v>2</v>
      </c>
      <c r="K145" s="61">
        <v>0</v>
      </c>
      <c r="L145" s="89">
        <v>2</v>
      </c>
      <c r="M145" s="61">
        <v>0</v>
      </c>
      <c r="N145" s="89">
        <v>2</v>
      </c>
      <c r="O145" s="61">
        <v>0</v>
      </c>
      <c r="P145" s="82">
        <f t="shared" si="13"/>
        <v>12</v>
      </c>
      <c r="Q145" s="11"/>
      <c r="R145" s="11"/>
      <c r="S145" s="11"/>
      <c r="T145" s="11"/>
      <c r="U145" s="11"/>
    </row>
    <row r="146" spans="1:21" ht="16.5" thickBot="1" x14ac:dyDescent="0.3">
      <c r="A146" s="35" t="s">
        <v>102</v>
      </c>
      <c r="B146" s="36" t="s">
        <v>127</v>
      </c>
      <c r="C146" s="64" t="s">
        <v>18</v>
      </c>
      <c r="D146" s="66">
        <v>2</v>
      </c>
      <c r="E146" s="66">
        <v>0</v>
      </c>
      <c r="F146" s="66">
        <v>2</v>
      </c>
      <c r="G146" s="66">
        <v>0</v>
      </c>
      <c r="H146" s="66">
        <v>2</v>
      </c>
      <c r="I146" s="90">
        <v>0</v>
      </c>
      <c r="J146" s="66">
        <v>2</v>
      </c>
      <c r="K146" s="66">
        <v>0</v>
      </c>
      <c r="L146" s="66">
        <v>2</v>
      </c>
      <c r="M146" s="66">
        <v>0</v>
      </c>
      <c r="N146" s="66">
        <v>2</v>
      </c>
      <c r="O146" s="66">
        <v>0</v>
      </c>
      <c r="P146" s="87">
        <f t="shared" si="13"/>
        <v>12</v>
      </c>
      <c r="Q146" s="12"/>
      <c r="R146" s="12"/>
      <c r="S146" s="12"/>
      <c r="T146" s="12"/>
      <c r="U146" s="12"/>
    </row>
  </sheetData>
  <sheetProtection algorithmName="SHA-512" hashValue="VM3vrKjElrGoC5ilO0sW3/JNtzMAEy3eZhzGc0vKVJb+33mO0bLJs5zQnOrswYZOL7Ct/UU67+Am2zJXrIDsBQ==" saltValue="8ISBFlvXsMGWUEZQNVUGKA==" spinCount="100000" sheet="1" objects="1" scenarios="1"/>
  <mergeCells count="2">
    <mergeCell ref="A1:P1"/>
    <mergeCell ref="A32:P32"/>
  </mergeCells>
  <printOptions horizontalCentered="1"/>
  <pageMargins left="0" right="0" top="0" bottom="0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ფილტრები ვოლვო, ჰოვო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Chezhia</dc:creator>
  <cp:lastModifiedBy>Lile Pirveli</cp:lastModifiedBy>
  <dcterms:created xsi:type="dcterms:W3CDTF">2020-01-23T10:20:23Z</dcterms:created>
  <dcterms:modified xsi:type="dcterms:W3CDTF">2020-01-24T10:33:34Z</dcterms:modified>
</cp:coreProperties>
</file>